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8D6B4084-734E-4149-B3AF-77A696BC3630}" xr6:coauthVersionLast="47" xr6:coauthVersionMax="47" xr10:uidLastSave="{00000000-0000-0000-0000-000000000000}"/>
  <bookViews>
    <workbookView xWindow="-108" yWindow="-108" windowWidth="23256" windowHeight="12720" xr2:uid="{00000000-000D-0000-FFFF-FFFF00000000}"/>
  </bookViews>
  <sheets>
    <sheet name="Stroškovnik in teh.spec." sheetId="1" r:id="rId1"/>
  </sheets>
  <definedNames>
    <definedName name="_xlnm.Print_Area" localSheetId="0">'Stroškovnik in teh.spec.'!$A$2:$I$63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97" i="1" l="1"/>
  <c r="I81" i="1"/>
  <c r="I84" i="1" s="1"/>
  <c r="I98" i="1" s="1"/>
  <c r="I82" i="1"/>
  <c r="I83" i="1"/>
  <c r="I92" i="1"/>
  <c r="I93" i="1" s="1"/>
  <c r="I100" i="1" s="1"/>
  <c r="I97" i="1"/>
  <c r="A100" i="1"/>
  <c r="A99" i="1"/>
  <c r="A98" i="1"/>
  <c r="A96" i="1"/>
  <c r="E87" i="1"/>
  <c r="I87" i="1" s="1"/>
  <c r="E86" i="1"/>
  <c r="I86" i="1" s="1"/>
  <c r="I89" i="1" s="1"/>
  <c r="I88" i="1"/>
  <c r="I58" i="1"/>
  <c r="I54" i="1"/>
  <c r="I71" i="1"/>
  <c r="I70" i="1"/>
  <c r="I67" i="1"/>
  <c r="I64" i="1"/>
  <c r="I99" i="1"/>
  <c r="I42" i="1"/>
  <c r="I38" i="1"/>
  <c r="I34" i="1"/>
  <c r="I50" i="1"/>
  <c r="I46" i="1"/>
  <c r="I30" i="1"/>
  <c r="I26" i="1"/>
  <c r="I61" i="1" l="1"/>
  <c r="I96" i="1" s="1"/>
  <c r="I101" i="1" s="1"/>
  <c r="I102" i="1" l="1"/>
  <c r="I103" i="1" s="1"/>
</calcChain>
</file>

<file path=xl/sharedStrings.xml><?xml version="1.0" encoding="utf-8"?>
<sst xmlns="http://schemas.openxmlformats.org/spreadsheetml/2006/main" count="151" uniqueCount="118">
  <si>
    <t>KOL.</t>
  </si>
  <si>
    <t>A.1.3.</t>
  </si>
  <si>
    <t>A.1.1.</t>
  </si>
  <si>
    <t>A.1.2.</t>
  </si>
  <si>
    <t>A.1.4.</t>
  </si>
  <si>
    <t>A.1.5.</t>
  </si>
  <si>
    <t>A.1.6.</t>
  </si>
  <si>
    <t>A.1.7.</t>
  </si>
  <si>
    <t>Svetiljka mora da ima sistem za jednostavnu montažu koji omogućava  horizontalnu montažu na liru prečnika Ø48-60mm.</t>
  </si>
  <si>
    <t>Konstrukcija svetiljke i sistema za montažu mora da bude takva da omogućava izuzetnu otpornost na vibracije i udare vetra.</t>
  </si>
  <si>
    <t>Svetiljka mora biti uspešno testirana na otpornost na  vibracije, u tri nezavisne ose (x, y i z), pri horizontalnoj montaži na liru. Testiranje mora biti izvršeno od strane akreditovane laboratorije u skladu sa standardom ANSI C136-31 ili ekvivalentnim SIST  EN ili EN ili IEC standardom.</t>
  </si>
  <si>
    <t>Svetiljka mora biti uspešno testirana na otpornost na udare vetra brzine minimalno 200km/h.</t>
  </si>
  <si>
    <t xml:space="preserve">Mehanička otpornost svetiljke na udar mora da je minimalno IK08, u saglasnosti sa (SIST-EN ili EN ili IEC) 62262 ili 62696. </t>
  </si>
  <si>
    <t>Stepen mehaničke zaštite kompletne svetiljke (optičkog dela i dela predspojnog uređaja ) mora da je minimalno IP66, u saglasnosti sa (SIST-EN ili EN ili IEC) 60598-1.</t>
  </si>
  <si>
    <t>Svetiljka mora da bude snabdevena opremom za zaštitu od prenapona minimum 10kV.</t>
  </si>
  <si>
    <t>Potrebno je priložiti sledeću dokumentaciju: 
1. ENEC sertifikat izdat od sertifikacionog tela odobrenog za izdavanje ENEC sertifikata od strane (ETICS) European Testing Inspection and Certification System, 
NAPOMENA: Naručilac će izvršiti proveru dostavljenih sertifikata i sertifikacionog tela koje je izdalo sertifikate na zvaničnom sajtu enec.com 
2. CE deklaraciju usaglašenosti izdatu od fabrike u kojoj se svetiljke proizvode.
3. Izveštaj o projektovanom životnom veku LEDs u skladu sa standardima LM80 i TM21 (za Ts≥85°C i za trajanje testa ≥16700 sati) izdat od proizvođača LEDs ili proizvođača svetiljke.
4. Izveštaj o uspešnom testiranju otpornosti svetiljke na udar (IK test) u skladu sa standardom (SIST EN ili EN ili IEC) 62262 ili 62696 ili ekvivalentnim. 
5. Izveštaj o uspešnom testiranju zaptivenosti svetiljke (IP test) u skladu sa standardom (SIST EN ili EN ili IEC) 60598-1 ili ekvivalentnim.
6. Izveštaj o uspešnom testiranju otpornosti na vibracije, izvršeno u tri nezavisne ose (x, y i z) na svetiljci montiranoj horizontalno na liru, u skladu sa standardom ANSI C136-31 ili ekvivalentnim SIST  EN ili EN ili IEC standardom.
7. Izveštaj o uspešnom aerodinamičkom testiranju otpornosti svetiljke na udare vetra minimalne brzine 200km/h, izvršen u tunelu za vetar, ili ekvivalent.</t>
  </si>
  <si>
    <t>8. Izveštaj o merenju fotometrijskih karakteristika svetiljke u skladu sa standardima (SIST EN ili EN ili IEC) 13032-4 ili LM79-08 ili LM79-19- izdat od strane akreditovane laboratorije.
9. Sertifikat o akreditaciji u skladu sa standardom (SIST ISO/IEC ili ISO/IEC) 17025  ili ekvivalent, laboratorije koja je izdala Izveštaj o merenju fotometrijskih karakteristika. Obim akreditacije laboratorije iz kog mora biti vidljivo da je laboratorija akreditovana za merenja koja su navedena u dostavljenom izveštaju.
10. Dostaviti tehnički list svetiljke koji sadrži sve zahtevane karakteristike, overen od strane proizvođača svetiljke ili od onoga ko je autorizovan, ovlašćen ili opunomoćen od strane proizvođača za overu (NAPOMENA: Ako ne overava proizvođač, obavezno je dostaviti i autorizaciju ili ovlašćenje ili punomoćje)
11. Za fabriku koja proizvodi svetiljke kao dokaz o uvedenim ISO sistemima ili ekvivalentnim,  potrebno je u ponudu dostaviti ISO sertifikate fabrike prema standardima (SIST ISO ili ISO) 90001  (SIST ISO ili ISO) 14001, (SIST ISO ili ISO)  45001 i (SIST EN ISO ili ISO) 50001 ili ekvivalentnim
NAPOMENA: Sva dokumentacija može biti dostavljena i na engleskom jeziku.</t>
  </si>
  <si>
    <t>A.1.8.</t>
  </si>
  <si>
    <t>A.1.9.</t>
  </si>
  <si>
    <t>kpl</t>
  </si>
  <si>
    <t>REKAPITULACIJA</t>
  </si>
  <si>
    <t>B.1.</t>
  </si>
  <si>
    <t>B.1.1.</t>
  </si>
  <si>
    <t>B.1.2.</t>
  </si>
  <si>
    <t>B.1.3.</t>
  </si>
  <si>
    <t>B.2.</t>
  </si>
  <si>
    <t>C.1</t>
  </si>
  <si>
    <t>C.2.</t>
  </si>
  <si>
    <t>C.3.</t>
  </si>
  <si>
    <t>D.1.</t>
  </si>
  <si>
    <t>D.2.</t>
  </si>
  <si>
    <t>E.1.</t>
  </si>
  <si>
    <t>D.3.</t>
  </si>
  <si>
    <t>m</t>
  </si>
  <si>
    <t xml:space="preserve">PROJEKT
ŠTEVILKA ELEKTROPROJEKTA:
INVESTITOR: 
LOKACIJA: </t>
  </si>
  <si>
    <t>A.1. Svetilke za ulično razsvetljavo</t>
  </si>
  <si>
    <t>A. MATERIAL, OPREMA, STORITVE IN KOMPONENTE PROGRAMSKE OPREME</t>
  </si>
  <si>
    <t xml:space="preserve">STROŠKOVNIK </t>
  </si>
  <si>
    <t>Nove LED svetilke za cestno razsvetljavo z naslednjimi lastnostmi:</t>
  </si>
  <si>
    <t>Optični blok svetilke mora biti opremljen z LED moduli z visoko učinkovitimi diodami, LED čipi pa morajo biti dodatno opremljeni z lečami z ustrezno porazdelitvijo svetlobe</t>
  </si>
  <si>
    <t>LED čipi morajo imeti barvno temperaturo svetlobe 3000K ±7,5 % (WW-toplo bela), indeks barvne reprodukcije 70.</t>
  </si>
  <si>
    <t>Svetilka mora imeti faktor ULOR 0 %.</t>
  </si>
  <si>
    <t>Življenjska doba LED vira mora biti ≥ 100.000 ur, pod pogojem, da svetlobni tok ne pade na manj kot 95 % začetne vrednosti (L95).</t>
  </si>
  <si>
    <t>Svetilka za funkcionalno javno razsvetljavo, popolnoma opremljena za uporabo LED svetlobnega vira.
Svetilka mora biti zasnovana tako, da omogoča enostavno namestitev in vzdrževanje ter enostavno odpiranje in dostop do napajalnih priključkov in predspojne naprave
Ohišje in pokrov svetilke morata biti izdelana iz aluminijeve zlitine, ulita pod tlakom, in pobarvana z elektrostatičnim postopkom s prašno barvo.
Svetilka mora imeti odzračevalni ventil, ki omogoča izenačitev notranjega tlaka z zunanjim tlakom, prezračevanje in preprečuje kondenzacijo vlage znotraj predspojnega dela.
Zaščita za svetilko mora biti izdelana iz ravnega, kaljenega stekla, odpornega na UV-žarke in atmosferske vplive</t>
  </si>
  <si>
    <t>Predspojna naprava mora biti nameščena znotraj svetilke in omogočati uporabo LED svetlobnega vira predvidene moči.</t>
  </si>
  <si>
    <t>Predspojna naprava mora omogočati ustvarjanje avtonomnega scenarija zatemnjevanja v več korakih ter omogočati nadzor ravni osvetljenosti (ali moči) prek protokola DALI ali 1–10 V (izbira krmilnega protokola se določi ob specifikaciji, pred dobavo opreme).</t>
  </si>
  <si>
    <t>Svetilka mora imeti preprost sistem montaže, ki omogoča vodoravno montažo na drog s premerom Ø48-60 mm.</t>
  </si>
  <si>
    <t>Konstrukcija svetilke in sistema za montažo morata biti takšna, da zagotavljata izjemno odpornost na vibracije in sunke vetra.</t>
  </si>
  <si>
    <t>Svetilka mora biti uspešno preizkušena glede odpornosti na vibracije v treh neodvisnih oseh (x, y in z) pri horizontalni montaži na nosilec (lira). Testiranje mora biti izvedeno s strani akreditiranega laboratorija v skladu s standardom ANSI C136-31 ali enakovrednim standardom SIST EN, EN ali IEC.</t>
  </si>
  <si>
    <t>Mehanska odpornost svetilke proti udarcem mora biti vsaj IK08, v skladu s standardom (SIST-EN ali EN ali IEC) 62262 ali 62696.</t>
  </si>
  <si>
    <t>Stopnja mehanske zaščite celotne svetilke (optičnega dela in predspojnega dela) mora biti vsaj IP66, v skladu s standardom (SIST-EN ali EN ali IEC) 60598-1.</t>
  </si>
  <si>
    <t>Svetilka mora biti opremljena z opremo za prenapetostno zaščito najmanj 10 kV.</t>
  </si>
  <si>
    <t>Svetilka mora biti uspešno preizkušena glede odpornosti na sunke vetra z minimalno hitrostjo 200 km/h.</t>
  </si>
  <si>
    <r>
      <t xml:space="preserve">Opombe:
- v ceno vključiti ves spojni in montažni pribor za zagotovitev polne funkcionalnosti svetilke (konektorji, vijaki ipd.),
- pred naročilom opreme in izvedbo del se z investitorjem dogovoriti o natančnem načinu delovanja regulacije (čas zmanjšane intenzivnosti) ter o tem sestaviti zapisnik,
- </t>
    </r>
    <r>
      <rPr>
        <b/>
        <sz val="11"/>
        <color theme="1"/>
        <rFont val="Calibri"/>
        <family val="2"/>
        <scheme val="minor"/>
      </rPr>
      <t xml:space="preserve">Obvezno navesti proizvajalca, tip in tovarniško oznako ponujene opreme!
</t>
    </r>
    <r>
      <rPr>
        <sz val="11"/>
        <color theme="1"/>
        <rFont val="Calibri"/>
        <family val="2"/>
        <charset val="238"/>
        <scheme val="minor"/>
      </rPr>
      <t>- Vsa dokumentacija se lahko predloži tudi v angleščini.</t>
    </r>
  </si>
  <si>
    <t>CENA NA ENOTO</t>
  </si>
  <si>
    <t>SKUPAJ</t>
  </si>
  <si>
    <t>ME.</t>
  </si>
  <si>
    <t>A. DOBAVA SVETILK</t>
  </si>
  <si>
    <t>kos</t>
  </si>
  <si>
    <t>Ponujeno: 
Tip/oznaka proizvajalca svetilke: 
Proizvajalec svetilke:</t>
  </si>
  <si>
    <t>Ponujeno: 
Tip/oznaka proizvajalca svetilke:  
Proizvajalec svetilke:</t>
  </si>
  <si>
    <t xml:space="preserve">Ponujeno: 
Tip/oznaka proizvajalca svetilke:  
Proizvajalec svetilke: </t>
  </si>
  <si>
    <t>Svetilka mora izpolnjevati zahteve standarda za cestno razsvetljavo EN 13201 ali enakovrednega, ter profil iz svetlobnotehničnega izračuna za naslednje parametre:
- razred osvetlitve: M4
- širina cestišča: 7 m
- število voznih pasov: 2
- prevleka cestišča: R3, q0=0.07
- drogovi: nasprotno zamaknjeni (cik-cak)
- višina svetlobnega vira:12 m
- razmak med drogovi: 65 m
- oddaljenost svetilke od roba vozišča: 0 m
- nagib svetilke: 0°
- faktor vzdrževanja: 0.8
- dolžina kabla: 12,0m</t>
  </si>
  <si>
    <t>Svetilka mora izpolnjevati zahteve standarda za cestno razsvetljavo EN 13201 ali enakovrednega, ter profil iz svetlobnotehničnega izračuna za naslednje parametre:
- razred osvetlitve: M6
- širina cestišča: 6 m
- število voznih pasov: 2
- prevleka cestišča: R3, q0=0.07
- drogovi: enostransko
- višina svetlobnega vira: 8 m
- razmak med drogovi: 50 m
- oddaljenost svetilke od roba vozišča: 0 m
- nagib svetilke: 0°
- faktor vzdrževanja: 0.8
- ULOR: 0
- dolžina kabla: 8,0m</t>
  </si>
  <si>
    <t xml:space="preserve">Ponujeno: 
Tip/oznaka proizvajalca svetilke: 
Proizvajalec svetilke: </t>
  </si>
  <si>
    <t>Svetilka mora izpolnjevati zahteve standarda za cestno razsvetljavo EN 13201 ali enakovrednega, ter profil iz svetlobnotehničnega izračuna za naslednje parametre:
- razred osvetlitve: M4
- širina cestišča: 7 m
- število voznih pasov: 2
- prevleka cestišča: R3, q0=0.07
- drogovi: enostransko
- višina svetlobnega vira: 8 m
- razmak med drogovi: 36 m
- oddaljenost svetilke od roba vozišča: 0 m
- nagib svetilke: 0°
- faktor vzdrževanja: 0.8
- ULOR: 0
- dolžina kabla: 8,0m</t>
  </si>
  <si>
    <t>Svetilka mora izpolnjevati zahteve standarda za cestno razsvetljavo EN 13201 ali enakovrednega, ter profil iz svetlobnotehničnega izračuna za naslednje parametre:
- razred osvetlitve: M5
- širina cestišča: 6 m
- število voznih pasov: 2
- prevleka cestišča: R3, q0=0.07
- širina pločnika ob svetlobnem drogu: 1,2 m (0 m od roba vozišča)
- razred osvetlitve pločnika nasproti svetlobnega droga: P3
- drogovi: enostransko
- višina svetlobnega vira: 7,5 m
- razmak med drogovi: 45 m
- oddaljenost svetilke od roba vozišča: -0,5 m
- nagib svetilke: 0°
- faktor vzdrževanja: 0.8
- ULOR: 0
- dolžina kabla: 7,5 m</t>
  </si>
  <si>
    <t>Svetilka mora izpolnjevati zahteve standarda za cestno razsvetljavo EN 13201 ali enakovrednega, ter profil iz svetlobnotehničnega izračuna za naslednje parametre:
- razred osvetlitve: M5
- širina cestišča: 6 m
- število voznih pasov: 2
- prevleka cestišča: R3, q0=0.07
-  širina pločnika nasproti svetlobnega droga: 1,2 m (0 m od roba vozišča)
- razred osvetlitve pločnika nasproti svetlobnega droga: P4
- drogovi: enostransko
- višina svetlobnega vira: 7 m
- razmak med drogovi: 30 m
- oddaljenost svetilke od roba vozišča: 0 m
- nagib svetilke: 0°
- faktor vzdrževanja: 0.8
- ULOR: 0
- dolžina kabla: 7 m</t>
  </si>
  <si>
    <t xml:space="preserve">Ponujeno: 
Tip/oznaka proizvajalca svetilke:  
Proizvajalec svetilke:  </t>
  </si>
  <si>
    <t>Svetilka mora izpolnjevati zahteve standarda za cestno razsvetljavo EN 13201 ali enakovrednega, ter profil iz svetlobnotehničnega izračuna za naslednje parametre:
- razred osvetlitve: M5
- širina cestišča: 6 m
- število voznih pasov: 2
- prevleka cestišča: R3, q0=0.07
-  širina pločnika nasproti svetlobnega droga: 1,2 m (0 m od roba vozišča)
- razred osvetlitve pločnika na strani/nasproti svetlobnega droga: P4
- širina pločnika na strani/ nasproti svetlobnega droga: 1,2 m (0 m od roba vozišča)
- razred osvetlitve pločnika na strani/nasproti svetlobnega droga: P4: P4
- drogovi: nasprotno zamaknjeni (cik-cak)
- višina svetlobnega vira: 7 m
- razmak med drogovi: 40 m
- oddaljenost svetilke od roba vozišča: -1 m
- nagib svetilke: 0°
- faktor vzdrževanja: 0.8
- ULOR: 0- dolžina kabla: 7 m</t>
  </si>
  <si>
    <t>Svetilka mora izpolnjevati zahteve standarda za cestno razsvetljavo EN 13201 ali enakovrednega, ter profil iz svetlobnotehničnega izračuna za naslednje parametre:
- razred osvetlitve: M5
- širina cestišča: 6 m
- število voznih pasov: 2
- prevleka cestišča: R3, q0=0.07
- širina pločnika nasproti svetlobnega droga: 1,2 m (0 m od roba vozišča)
- razred osvetlitve pločnika na strani svetlobnega droga: P4
- širina pločnika nasproti svetlobnega droga: 1,2 m (0 m od roba vozišča)
- razred osvetlitve pločnika na nasproti svetlobnega droga: P5
- drogovi: enostransko
- višina svetlobnega vira: 8 m
- razmak med drogovi: 38 m
- oddaljenost svetilke od roba vozišča: 0 m
- nagib svetilke: 0°
- faktor vzdrževanja: 0.8
- dolžina kabla: 8 m</t>
  </si>
  <si>
    <t xml:space="preserve">Ponujeno: 
Tip/oznaka proizvajalca svetilke:   
Proizvajalec svetilke:   </t>
  </si>
  <si>
    <t>Svetilka mora izpolnjevati zahteve standarda za cestno razsvetljavo EN 13201 ali enakovrednega, ter profil iz svetlobnotehničnega izračuna za naslednje parametre:
- razred osvetlitve: M6
- širina cestišča: 6 m
- število voznih pasov: 2
- prevleka cestišča: R3, q0=0.07
- drogovi: enostransko
- višina svetlobnega vira: 8 m
- razmak med drogovi: 33 m
- oddaljenost svetilke od roba vozišča: 0 m
- nagib svetilke: 0°
- faktor vzdrževanja: 0.8
- dolžina kabla: 8 m</t>
  </si>
  <si>
    <t xml:space="preserve">Ponujeno: 
Tip/oznaka proizvajalca svetilke:   
Proizvajalec svetilke: </t>
  </si>
  <si>
    <t>B. CENTRALNI NADZORNI UPRAVLJALNI SISTEM- CNUS</t>
  </si>
  <si>
    <r>
      <rPr>
        <b/>
        <sz val="11"/>
        <rFont val="Aptos"/>
        <family val="2"/>
      </rPr>
      <t xml:space="preserve">Pametni sistem za merjenje energetskih kazalnikov           </t>
    </r>
    <r>
      <rPr>
        <sz val="11"/>
        <rFont val="Aptos"/>
        <family val="2"/>
      </rPr>
      <t xml:space="preserve">                       
Pametni sistem za merjenje energetskih kazalnikov z minimalnimi karakteristikami:
- Možnost modularne izvedbe, ki omogoča prosto razporeditev elementov znotraj merilnega mesta.</t>
    </r>
  </si>
  <si>
    <t>Digitalni modul za merjenje parametrov električnega NN omrežja z minimalnimi karakteristikami:</t>
  </si>
  <si>
    <r>
      <t xml:space="preserve">Programska oprema za upravljanje razsvetljave
</t>
    </r>
    <r>
      <rPr>
        <sz val="11"/>
        <rFont val="Aptos"/>
        <family val="2"/>
      </rPr>
      <t xml:space="preserve">Ponudnik bo pred implementacijo programske opreme moral demonstrirati ponujeno programsko rešitev. Programska rešitev mora biti v celoti skladna s tukaj opisanimi lastnostmi in funkcionalnostmi, preden naročnik odobri njeno implementacijo. </t>
    </r>
  </si>
  <si>
    <r>
      <rPr>
        <b/>
        <sz val="11"/>
        <rFont val="Aptos"/>
        <family val="2"/>
      </rPr>
      <t>Funkcionalnosti spletne aplikacije:</t>
    </r>
    <r>
      <rPr>
        <sz val="11"/>
        <rFont val="Aptos"/>
        <family val="2"/>
      </rPr>
      <t xml:space="preserve">
Nadzorni vmesnik za pregled ključnih podatkov o porabi in moči električne energije, razvrščenih v zavihke za vsako merilno mesto/napravo.
- trenutna moč
- poraba električne energije danes
- poraba električne energije včeraj
- povprečna poraba električne energije
- grafični prikaz gibanja dnevne porabe električne energije v zadnjem tednu
 - trenutni status aktivnosti merilne naprave (online/offline)
- povezave podatkov,  ki se prikazujejo v nadzornem vmesniku, z ostalimi moduli v aplikaciji
- možnost uporabniške prilagoditve nadzornega vmesnika z izbiro pregleda po želenih podnaborih merilnih mest v hierarhičnem drevesu, z možnostjo kasnejšega dostopa do shranjenih pregledov.
Nadzorni vmesnik za pregled ključnih podatkov o porabi drugih energentov in vode, razvrščenih v zavihke za vsako merilno mesto/napravo:
- poraba včeraj/danes
- povprečna poraba 
- grafični prikaz dnevnih trendov porabe v preteklem tednu
- trenutni status aktivnosti merilne naprave (online/offline)
- povezave podatkov, ki se prikazujejo v nadzornem vmesniku, z ostalimi moduli v aplikaciji
- možnost uporabniške prilagoditve nadzornega vmesnika z izbiro pregleda po želenih podnaborih merilnih mest v hierarhičnem drevesu, z možnostjo kasnejšega dostopa do shranjenih pregledov.</t>
    </r>
  </si>
  <si>
    <t>ZAP.ŠT.</t>
  </si>
  <si>
    <t>NAZIV IZDELKA/STORITVE</t>
  </si>
  <si>
    <r>
      <rPr>
        <b/>
        <sz val="11"/>
        <rFont val="Aptos"/>
        <family val="2"/>
      </rPr>
      <t>Modul za poročanje, ki omogoča:</t>
    </r>
    <r>
      <rPr>
        <sz val="11"/>
        <rFont val="Aptos"/>
        <family val="2"/>
      </rPr>
      <t xml:space="preserve">
 - pregled trenutnih in zgodovinskih podatkov (odčitkov in agregiranih podatkov), pridobljenih na daljavo, v različnih grafičnih in tabelaričnih prikazih, kar omogoča nadzor porabe električne energije in drugih energetskih parametrov ter nadaljnje analize podatkov.
- možnost spreminjanja časovnega obdobja prikaza podatkov preko časovne premice in koledarja.
- podprt prikaz vsote agregiranih podatkov na ravni ure, dneva, tedna in meseca za porabo električne energije, odvisno od pogostosti prejema podatkov.
- Integrirano hierarhično drevo za individualno in skupinsko izbiro merilnih mest električne energije glede na izmerjeno količino (poraba, moč, tok, faktor moči, napetost, obratovalne ure).
- možnost spreminjanja vrste grafičnega prikaza glede na vrsto merjene količine in časovno obdobje (stolpični, površinski, linijski graf).
- možnost primerjave porabe električne energije v trenutnem in prejšnjem časovnem obdobju.
- možnost primerjave porabe po posameznih merilnih mestih v izbranih časovnih obdobjih.
- možnost shranjevanja želenega grafičnega in tabelarnega prikaza v aplikaciji na seznamu shranjenih poročil z možnostjo naknadnega dostopa do shranjenih poročil.
- shranjevanje poročil z izbiro ciljnega časovnega obdobja (fiksno obdobje, relativno v preteklosti).
- možnost izvoza grafičnih prikazov v PDF.
- možnost izvoza tabelaričnih prikazov v PDF in XLS format.</t>
    </r>
  </si>
  <si>
    <t xml:space="preserve">Ponujeno: 
Tip/oznaka proizvajalca svetilke:    
Proizvajalec svetilke:  </t>
  </si>
  <si>
    <t>C. PRIKLJUČNA DODATNA OPREMA</t>
  </si>
  <si>
    <t>Redukcija fi 76/60 mm za montažo na vrh droga</t>
  </si>
  <si>
    <t>Priključna sponka za kandelaber tipa MVL435/2 ali enakovredna.</t>
  </si>
  <si>
    <t>Dobava kabla tipa NYY, najmanj 3×1,5 mm², potrebnega za priklop svetilke.</t>
  </si>
  <si>
    <t>SKUPAJ POSTAVKA C. BREZ DDV:</t>
  </si>
  <si>
    <t>D. ELEKTROMONTAŽNA DELA</t>
  </si>
  <si>
    <t>Odklop, demontaža in odstranitev obstoječe svetilke javne razsvetljave z droga višine od 3 do 12 metrov ter odvoz odstranjenih svetilk na najbližje odlagališče odpadkov.</t>
  </si>
  <si>
    <t>Montaža in priklop nove svetilke javne razsvetljave na drog višine od 3 do 12 metrov, vključno z vsemi potrebnimi priključki in deli do popolne funkcionalnosti svetilke, skupaj s testiranjem njenega delovanja.</t>
  </si>
  <si>
    <t>Vgradnja krmilne in merilne opreme B.1.1. in B.1.2. v obstoječe obračunsko merilno mesto</t>
  </si>
  <si>
    <t>E. DOKONČANA DOKUMENTACIJA</t>
  </si>
  <si>
    <t>Izdelava projekta izvedenega stanja</t>
  </si>
  <si>
    <t>SKUPAJ POSTAVKA E. BREZ DDV:</t>
  </si>
  <si>
    <t>SKUPAJ POSTAVKA D. BREZ DDV:</t>
  </si>
  <si>
    <t>SKUPAJ BREZ DDV:</t>
  </si>
  <si>
    <t>DDV 22%:</t>
  </si>
  <si>
    <r>
      <t>Cestne LED svetilke naslednjih karakteristik:
- skupna moč celotne svetilke: maks. 60 W,
- svetlobna učinkovitost svetilke z vgrajeno optiko in pokrovom: min. 115 lm/W,
- masa: maks. 6</t>
    </r>
    <r>
      <rPr>
        <sz val="11"/>
        <color rgb="FFFF0000"/>
        <rFont val="Aptos"/>
        <family val="2"/>
      </rPr>
      <t xml:space="preserve"> </t>
    </r>
    <r>
      <rPr>
        <sz val="11"/>
        <rFont val="Aptos"/>
        <family val="2"/>
      </rPr>
      <t xml:space="preserve">kg,
</t>
    </r>
  </si>
  <si>
    <r>
      <t>Cestne LED svetilke naslednjih karakteristik:
- skupna moč celotne svetilke: maks. 53 W,
- svetlobna učinkovitost svetilke z vgrajeno optiko in pokrovom: min. 120 lm/W,
- masa: maks. 6</t>
    </r>
    <r>
      <rPr>
        <sz val="11"/>
        <color rgb="FFFF0000"/>
        <rFont val="Aptos"/>
        <family val="2"/>
      </rPr>
      <t xml:space="preserve"> </t>
    </r>
    <r>
      <rPr>
        <sz val="11"/>
        <rFont val="Aptos"/>
        <family val="2"/>
      </rPr>
      <t xml:space="preserve">kg,
</t>
    </r>
  </si>
  <si>
    <r>
      <t>Cestne LED svetilke naslednjih karakteristik:
- skupna moč celotne svetilke: maks. 47 W,
- svetlobna učinkovitost svetilke z vgrajeno optiko in pokrovom: min. 125 lm/W,
- masa: maks. 6</t>
    </r>
    <r>
      <rPr>
        <sz val="11"/>
        <color rgb="FFFF0000"/>
        <rFont val="Aptos"/>
        <family val="2"/>
      </rPr>
      <t xml:space="preserve"> </t>
    </r>
    <r>
      <rPr>
        <sz val="11"/>
        <rFont val="Aptos"/>
        <family val="2"/>
      </rPr>
      <t xml:space="preserve">kg,
</t>
    </r>
  </si>
  <si>
    <r>
      <t>Cestne LED svetilke naslednjih karakteristik:
- skupna moč celotne svetilke: maks. 32 W,
- svetlobna učinkovitost svetilke z vgrajeno optiko in pokrovom: min. 110 lm/W,
- masa: maks. 6</t>
    </r>
    <r>
      <rPr>
        <sz val="11"/>
        <color rgb="FFFF0000"/>
        <rFont val="Aptos"/>
        <family val="2"/>
      </rPr>
      <t xml:space="preserve"> </t>
    </r>
    <r>
      <rPr>
        <sz val="11"/>
        <rFont val="Aptos"/>
        <family val="2"/>
      </rPr>
      <t xml:space="preserve">kg,
</t>
    </r>
  </si>
  <si>
    <r>
      <t>Cestne LED svetilke naslednjih karakteristik:
- skupna moč celotne svetilke: maks. 52 W,
- svetlobna učinkovitost svetilke z vgrajeno optiko in pokrovom: min. 125 lm/W,
- masa: maks. 6</t>
    </r>
    <r>
      <rPr>
        <sz val="11"/>
        <color rgb="FFFF0000"/>
        <rFont val="Aptos"/>
        <family val="2"/>
      </rPr>
      <t xml:space="preserve"> </t>
    </r>
    <r>
      <rPr>
        <sz val="11"/>
        <rFont val="Aptos"/>
        <family val="2"/>
      </rPr>
      <t xml:space="preserve">kg,
</t>
    </r>
  </si>
  <si>
    <r>
      <t>Cestne LED svetilke naslednjih karakteristik:
- skupna moč celotne svetilke: maks. 24 W,
 - svetlobna učinkovitost svetilke z vgrajeno optiko in pokrovom: min. 120 lm/W,
- masa: maks. 6</t>
    </r>
    <r>
      <rPr>
        <sz val="11"/>
        <color rgb="FFFF0000"/>
        <rFont val="Aptos"/>
        <family val="2"/>
      </rPr>
      <t xml:space="preserve"> </t>
    </r>
    <r>
      <rPr>
        <sz val="11"/>
        <rFont val="Aptos"/>
        <family val="2"/>
      </rPr>
      <t xml:space="preserve">kg,
</t>
    </r>
  </si>
  <si>
    <r>
      <t>Cestne LED svetilke naslednjih karakteristik:
- skupna moč celotne svetilke: maks. 18 W,
- svetlobna učinkovitost svetilke z vgrajeno optiko in pokrovom: min. 120 lm/W,
- masa: maks. 4</t>
    </r>
    <r>
      <rPr>
        <sz val="11"/>
        <color rgb="FFFF0000"/>
        <rFont val="Aptos"/>
        <family val="2"/>
      </rPr>
      <t xml:space="preserve"> </t>
    </r>
    <r>
      <rPr>
        <sz val="11"/>
        <rFont val="Aptos"/>
        <family val="2"/>
      </rPr>
      <t xml:space="preserve">kg,
</t>
    </r>
  </si>
  <si>
    <r>
      <t>Cestne LED svetilke naslednjih karakteristik:
- skupna moč celotne svetilke: maks. 32 W,
- svetlobna učinkovitost svetilke z vgrajeno optiko in pokrovom: min. 115 lm/W,
- masa: maks. 6</t>
    </r>
    <r>
      <rPr>
        <sz val="11"/>
        <color rgb="FFFF0000"/>
        <rFont val="Aptos"/>
        <family val="2"/>
      </rPr>
      <t xml:space="preserve"> </t>
    </r>
    <r>
      <rPr>
        <sz val="11"/>
        <rFont val="Aptos"/>
        <family val="2"/>
      </rPr>
      <t xml:space="preserve">kg,
</t>
    </r>
  </si>
  <si>
    <r>
      <t>Cestne LED svetilke naslednjih karakteristik:
- skupna moč celotne svetilke:. 18 W,
- svetlobna učinkovitost svetilke z vgrajeno optiko in pokrovom: min. 120 lm/W,
- masa: maks. 4</t>
    </r>
    <r>
      <rPr>
        <sz val="11"/>
        <color rgb="FFFF0000"/>
        <rFont val="Aptos"/>
        <family val="2"/>
      </rPr>
      <t xml:space="preserve"> </t>
    </r>
    <r>
      <rPr>
        <sz val="11"/>
        <rFont val="Aptos"/>
        <family val="2"/>
      </rPr>
      <t xml:space="preserve">kg,
</t>
    </r>
  </si>
  <si>
    <r>
      <rPr>
        <i/>
        <sz val="11"/>
        <rFont val="Aptos"/>
        <family val="2"/>
      </rPr>
      <t>Merjenje energetskih kazalnikov:</t>
    </r>
    <r>
      <rPr>
        <sz val="11"/>
        <rFont val="Aptos"/>
        <family val="2"/>
      </rPr>
      <t xml:space="preserve">
-Skupna poraba aktivne energije
-Skupna poraba reaktivne energije
-Skupna aktivna moč priključenih porabnikov 
-Skupna reaktivna moč priključenih porabnikov
-Skupni faktor moči priključenih porabnikov
-Aktivna moč po fazah
-Rektivna moč po fazah
-Faktor moči po fazah
-Napetost po fazah
-Tok po fazah
Lastnosti modula: 
- Minimalni obremenitveni tok: 60 A
- Nazivna napetost: 3x230/400 VAC
- Priključek za RS485 Modbus komunikacijo ali ekvivalentno
- Delovna temperatura: od -35° do +55°
- Vizualno odčitavanje energetskih kazalnikov na lokaciji merilnega mesta
- Montaža na DIN letev
- Maksimalna dimenzija modula (Š×V×G): 75 × 100 × 95 mm (toleranca ±10 %)
Odpornost naprave na vplive okolja, delovno temperaturno območje od -35 °C do +55 °C, potrjeno s certifikatom, izdanem s strani certificirnega organa, akreditiranega po zahtevah norme EN ISO/IEC 17065 (ali ekvivalentno), za izvedbo certificiranja klimatskih vplivov po standardih EN 60068-2-1:2008 (ali ekvivalentno) in EN 60068-2-2:2008 (ali ekvivalentno).
Certifikat o skladnosti po zahtevah direktive MID 2014/32/EU, potrjen s strani organa, akreditiranega za certificiranje po navedeni direktivi, v skladu z zahtevami norme EN ISO/IEC 17065 (ali ekvivalentno).</t>
    </r>
  </si>
  <si>
    <t>SKUPAJ Z DDV:</t>
  </si>
  <si>
    <r>
      <t xml:space="preserve">Povezljivost za obdobje </t>
    </r>
    <r>
      <rPr>
        <sz val="11"/>
        <rFont val="Aptos"/>
        <family val="2"/>
      </rPr>
      <t>12 let</t>
    </r>
  </si>
  <si>
    <t>Možnost prilaganja dokumentacije ločeno za stroškovne centre in merilna mesta, tako da imajo uporabniki na enem mestu vso relevantno dokumentacijo, kot so tehnična dokumentacija, poročila, fotografije itd.,..  
Sistem alarmiranja::
- kategorizacija alarmov glede na stopnjo resnosti (6 kategorij).
- kategorizacija alarmov glede na trenutno aktivnost in stanje reševanja
- pregled aktivnih alarmov in spremljanih merjenih vrednosti.
- zgodovinski pregled z možnostjo filtriranja po tipu, merilnem mestu, stanju in osebi, ki rešuje.
- pošiljanje prilagojenih e-poštnih obvestil.
- vnos komentarjev in statusa s strani osebe, ki rešuje alarm.
Upravljanje javne razsvetljave:
- modul za beleženje podatkov o svetilkah (vrsta svetilke, geografska lokacija, moč itd.).
- možnost dvosmerne komunikacije med končnimi napravami in uporabniškimi aplikacijami.
- modul za upravljanje posameznimi napravami in/ali njihovimi skupinami. 
- možnost začasne spremembe stopnje osvetljenosti svetilk z avtomatskim vračanjem na koledarski delovni urnik po preteku določenega obdobja. 
Vsi vmesniki so izvedeni v slovenščini ali angleščini.
Licenca sistema za obdobje 12 let.</t>
  </si>
  <si>
    <t xml:space="preserve">Ta dokument predstavlja stroškovnik in hkrati tehnične specifikacije za izvedbo predmetnih del. </t>
  </si>
  <si>
    <t>Svetilka mora izpolnjevati zahteve standarda za cestno razsvetljavo EN 13201 ali enakovrednega, ter profil iz svetlobnotehničnega izračuna za naslednje parametre:
- razred osvetlitve: M4
- širina cestišča: 7 m
- število voznih pasov: 2
- prevleka cestišča: R3, q0=0.07
- širina pločnika ob svetlobnem drogu: 1,2 m (0 m od roba vozišča)
- razred osvetlitve pločnika na strani svetlobnega droga: P3
- širina pločnika nasproti svetlobnega droga: 1,2 m (0 m od roba vozišča)
- razred osvetlitve pločnika nasproti svetlobnega droga: P4
- drogovi: enostransko
- višina svetlobnega vira: 12 m
- razmak med drogovi: 38 m
- oddaljenost svetilke od roba vozišča: 0 m
- nagib svetilke: 0°
- faktor vzdrževanja: 0.8
- ULOR: 0
- dolžina kabla: 12,0m</t>
  </si>
  <si>
    <t xml:space="preserve">SKUPAJ POSTAVKE A. BREZ DDV: </t>
  </si>
  <si>
    <r>
      <t xml:space="preserve">Potrebno je priložiti naslednjo dokumentacijo:
1. ENEC certifikat, izdan s strani certifikacijskega organa, pooblaščenega za izdajo ENEC certifikatov s strani (ETICS) European Testing Inspection and Certification System., 
OPOMBA: Naročnik bo preveril predložene certifikate in certifikacijski organ, ki jih je izdal, na uradni spletni strani enec.com 
2. CE izjavo o skladnosti, izdano s strani tovarne, v kateri se svetilke proizvajajo.
3. Poročilo o projektirani življenjski dobi LED diod v skladu s standardoma LM80 in TM21 (za Ts ≥ 85 °C in trajanje preizkusa ≥ 16.700 ur), izdano s strani proizvajalca LED diod ali proizvajalca svetilke.
4. Poročilo o uspešno opravljenem preskusu odpornosti svetilke na udarce (IK preizkus) v skladu s standardom (SIST EN ali EN ali IEC) 62262 ali 62696 oziroma enakovrednim standardom.
5. Poročilo o uspešno opravljenem preskusu tesnjenja svetilke (IP preizkus) v skladu s standardom (SIST EN ali EN ali IEC) 60598-1 ali enakovrednim standardom.
6. Poročilo o uspešno opravljenem preskusu odpornosti na vibracije, izvedenem v treh neodvisnih oseh (x, y in z) na svetilki, nameščeni horizontalno na nosilec (lira), v skladu s standardom ANSI C136-31 ali enakovrednim standardom SIST EN, EN ali IEC.
7. Poročilo o uspešno opravljenem aerodinamičnem preizkusu odpornosti svetilke na sunke vetra z minimalno hitrostjo 200 km/h, izvedenem v vetrovnem tunelu ali ekvivalentnem preizkusu.
8. Poročilo o merjenju fotometričnih značilnosti svetilke v skladu s standardi (SIST EN, EN ali IEC) 13032-4, LM79-08 ali LM79-19, izdano s strani akreditiranega laboratorija.
9. Potrdilo o akreditaciji v skladu s standardom (SIST ISO/IEC ali ISO/IEC) 17025 ali enakovrednim standardom laboratorija, ki je izdal poročilo o meritvah fotometričnih značilnosti. Obseg akreditacije laboratorija, iz katerega mora biti razvidno, da je laboratorij akreditiran za meritve, navedene v predloženem poročilu.
10. Tehnični list svetilke, ki vsebuje vse zahtevane značilnosti, overjen s strani proizvajalca svetilke ali s strani osebe, ki je pooblaščena, autorizirana ali deluje z izrecnim pooblastilom proizvajalca za overitev. OPOMBA: Če overitve ne opravi proizvajalec, je obvezno predložiti tudi pooblastilo, autorizacijo ali izrecno pooblastilo.
11. Za tovarno, ki proizvaja svetilke, kot dokaz o uvedenih ISO sistemih ali enakovrednih, je potrebno v ponudbo predložiti ISO certifikate tovarne v skladu s standardi (SIST ISO ali ISO) 9001 (SIST ISO ali ISO). 14001, (SIST ISO ali ISO)  45001 i (SIST EN ISO ali ISO) 50001 ali enakovrednim.                                                                                                                                                                                                                                                                           </t>
    </r>
    <r>
      <rPr>
        <sz val="11"/>
        <rFont val="Calibri"/>
        <family val="2"/>
        <scheme val="minor"/>
      </rPr>
      <t>12.  Potrdilo proizvajalca o garancijskem roku za ponujene svetilke ali garancijski list proizvajalca.</t>
    </r>
  </si>
  <si>
    <r>
      <rPr>
        <b/>
        <sz val="11"/>
        <rFont val="Aptos"/>
        <family val="2"/>
      </rPr>
      <t>Brezžični komunikacijski modul z minimalnimi funkcijami:</t>
    </r>
    <r>
      <rPr>
        <sz val="11"/>
        <rFont val="Aptos"/>
        <family val="2"/>
      </rPr>
      <t xml:space="preserve">
4G - LTE ali LoRa tehnologija brezžičnega prenosa podatkov
Podprt aplikacijski protokol MQTT
Podprt komunikacijski protokol RS485 Modbus
Notranji pomnilnik za shranjevanje izmerjenih podatkov z najmanj 500 zapisi
Nastavljiv interval pošiljanja izmerjenih podatkov na strežnik od 60 s do 86400 s, tovarniško nastavljen na 3600 s
Daljinsko upravljanje vklopa/izklopa sistema razsvetljave
Vsaj en napetostni izhod za krmiljenje kontaktorja OJR
Funkcija astro ure za krmiljenje razsvetljave (vklop/izklop) z letnim programom delovanja glede na sončni vzhod in sončni zahod ter z možnostjo daljinskega nastavljanja časovnega zamika (offseta) vklopa/izklopa glede na sončni vzhod in sončni zahod.
Delovna temperatura: od -40° do +55°
Napajanje: 5 VDC, 2A
Certifikat skladnosti z zahtevami radijske direktive 2014/53/EU, izdan s strani akreditiranega telesa za certificiranje po navedeni direktivi v skladu z zahtevami standarda EN ISO/IEC 17065 (ali  ekvivalentno).
Odpornost naprave na vplive okolja, delovni temperaturni razpon -40 °C do +55 °C, potrjeno s certifikatom, izdanem s strani certifikacijskega telesa, akreditiranega po zahtevah standarda EN ISO/IEC 17065 (ali ekvivalentno) za izvedbo certificiranja klimatskih vplivov po standardih EN 60068-2-1:2008 (ali ekvivalentno) in EN 60068-2-2:2008 (ali  ekvivalentno).
Največja dimenzija modula (Š × V × D) 55 × 75 × 110 mm – dovoljena odstopanja dimenzij ±5 mm
Montaža na DIN letev
Izjava proizvajalca, s katero pooblasti ponudnika za izvajanje ponudbe, prodaje, montaže, povezave, zagona in popravila izdelka za predmetni projekt.</t>
    </r>
  </si>
  <si>
    <t>SKUPAJ POSTAVKE B. BREZ DDV:</t>
  </si>
  <si>
    <r>
      <rPr>
        <b/>
        <sz val="11"/>
        <rFont val="Aptos"/>
        <family val="2"/>
      </rPr>
      <t xml:space="preserve">Lastnosti programske rešitve </t>
    </r>
    <r>
      <rPr>
        <sz val="11"/>
        <rFont val="Aptos"/>
        <family val="2"/>
      </rPr>
      <t xml:space="preserve">
Programska internetna platforma v oblaku v EU
Podpora za sprejem in pregled podatkov, zbranih na daljavo v realnem času, ne glede na število merilnih mest, vrsto vira (električna energija, zemeljski plin, kurilno olje, zrak, voda itd.) in vrsto komunikacijskega vmesnika.
Podpora za povezovanje energetskih stroškovnih enot in merilnih mest, da je mogoče spremljati porabo energentov in vode na ravni posameznih stroškovnih centrov (stavb ali različnih energetskih sistemov).
Podpora za več nivojev uporabniških vlog
Podpora za pošiljanje obvestil končnemu uporabniku ob zaznavi alarmnih dogodkov 
Modularni sistem, ki temelji na mikroservisni arhitekturi
Zagotovljena skalabilnost glede podpore neomejenemu številu naprav in količine prejetih podatkov prek arhitekture, organizirane v mikroservise.
Zagotovljena horizontalna skalabilnost vseh storitev, ki sodelujejo pri sprejemu in obdelavi podatkov.
Dvosmerna komunikacija preko programskih vmesnikov (API) z drugimi uporabniškimi aplikacijami in informacijskimi sistemi ob preverjanju varnostne identitete.
V platformi je podprt organizacijski koncept, ki zagotavlja varen in medsebojno neodvisen delovni proces več organizacij hkrati.
Odziven spletni vmesnik, izveden v slovenskem ali angleškem jeziku
Programska rešitev mora biti certificirana po standardu IEC 62443-2-4 ali ekvivalentno.
Programska rešitev mora biti certificirana po standardu IEC 62443-4-1 ali ekvivalentno.
Ponudnik mora v okviru ponudbe dokazati skladnost sistema z mednarodnimi standardi kibernetske varnosti z dostavo veljavnih certifikatov, izdanih s strani akreditiranega organa.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</si>
</sst>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_-* #,##0_-;\-* #,##0_-;_-* &quot;-&quot;??_-;_-@_-"/>
    <numFmt numFmtId="166" formatCode="#,##0.00\ &quot;kn&quot;"/>
    <numFmt numFmtId="167" formatCode="_-* #,##0.00\ [$€-1]_-;\-* #,##0.00\ [$€-1]_-;_-* &quot;-&quot;??\ [$€-1]_-;_-@_-"/>
    <numFmt numFmtId="168" formatCode="#,##0.00\ [$€-1]"/>
  </numFmts>
  <fonts count="14" x14ac:knownFonts="1">
    <font>
      <sz val="11"/>
      <color theme="1"/>
      <name val="Calibri"/>
      <family val="2"/>
      <charset val="238"/>
      <scheme val="minor"/>
    </font>
    <font>
      <sz val="11"/>
      <color theme="1"/>
      <name val="Calibri"/>
      <family val="2"/>
      <scheme val="minor"/>
    </font>
    <font>
      <sz val="11"/>
      <color theme="1"/>
      <name val="Calibri"/>
      <family val="2"/>
      <charset val="238"/>
      <scheme val="minor"/>
    </font>
    <font>
      <sz val="11"/>
      <name val="Times New Roman"/>
      <family val="1"/>
      <charset val="238"/>
    </font>
    <font>
      <b/>
      <sz val="11"/>
      <name val="Aptos"/>
      <family val="2"/>
    </font>
    <font>
      <sz val="11"/>
      <name val="Aptos"/>
      <family val="2"/>
    </font>
    <font>
      <b/>
      <sz val="11"/>
      <color theme="1"/>
      <name val="Aptos"/>
      <family val="2"/>
    </font>
    <font>
      <b/>
      <sz val="11"/>
      <color rgb="FFFF0000"/>
      <name val="Aptos"/>
      <family val="2"/>
    </font>
    <font>
      <i/>
      <sz val="11"/>
      <name val="Aptos"/>
      <family val="2"/>
    </font>
    <font>
      <sz val="11"/>
      <color theme="1"/>
      <name val="Aptos"/>
      <family val="2"/>
    </font>
    <font>
      <sz val="11"/>
      <color rgb="FFFF0000"/>
      <name val="Aptos"/>
      <family val="2"/>
    </font>
    <font>
      <sz val="11"/>
      <color theme="1"/>
      <name val="Calibri"/>
      <family val="2"/>
      <scheme val="minor"/>
    </font>
    <font>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164" fontId="2" fillId="0" borderId="0" applyFont="0" applyFill="0" applyBorder="0" applyAlignment="0" applyProtection="0"/>
    <xf numFmtId="0" fontId="2" fillId="0" borderId="0"/>
  </cellStyleXfs>
  <cellXfs count="155">
    <xf numFmtId="0" fontId="0" fillId="0" borderId="0" xfId="0"/>
    <xf numFmtId="0" fontId="3" fillId="0" borderId="0" xfId="0" applyFont="1"/>
    <xf numFmtId="0" fontId="3" fillId="0" borderId="0" xfId="0" applyFont="1" applyAlignment="1">
      <alignment horizontal="center"/>
    </xf>
    <xf numFmtId="167" fontId="3" fillId="0" borderId="0" xfId="0" applyNumberFormat="1" applyFont="1"/>
    <xf numFmtId="0" fontId="5" fillId="0" borderId="9" xfId="0" applyFont="1" applyBorder="1" applyAlignment="1">
      <alignment horizontal="left" vertical="top"/>
    </xf>
    <xf numFmtId="166" fontId="5" fillId="0" borderId="9" xfId="0" applyNumberFormat="1" applyFont="1" applyBorder="1"/>
    <xf numFmtId="0" fontId="5" fillId="0" borderId="11" xfId="0" applyFont="1" applyBorder="1"/>
    <xf numFmtId="166" fontId="5" fillId="0" borderId="0" xfId="0" applyNumberFormat="1" applyFont="1"/>
    <xf numFmtId="0" fontId="4" fillId="0" borderId="1" xfId="0" applyFont="1" applyBorder="1" applyAlignment="1">
      <alignment horizontal="center"/>
    </xf>
    <xf numFmtId="167" fontId="4" fillId="0" borderId="1" xfId="0" applyNumberFormat="1" applyFont="1" applyBorder="1"/>
    <xf numFmtId="0" fontId="5" fillId="0" borderId="0" xfId="0" applyFont="1"/>
    <xf numFmtId="0" fontId="4" fillId="0" borderId="0" xfId="0" applyFont="1"/>
    <xf numFmtId="0" fontId="4" fillId="0" borderId="1" xfId="0" applyFont="1" applyBorder="1" applyAlignment="1">
      <alignment vertical="center"/>
    </xf>
    <xf numFmtId="0" fontId="5" fillId="0" borderId="0" xfId="0" applyFont="1" applyAlignment="1">
      <alignment vertical="center"/>
    </xf>
    <xf numFmtId="49" fontId="4" fillId="0" borderId="0" xfId="0" applyNumberFormat="1" applyFont="1" applyAlignment="1">
      <alignment horizontal="center" vertical="center"/>
    </xf>
    <xf numFmtId="0" fontId="5" fillId="0" borderId="1" xfId="0" quotePrefix="1" applyFont="1" applyBorder="1" applyAlignment="1">
      <alignment horizontal="left" vertical="top" wrapText="1"/>
    </xf>
    <xf numFmtId="0" fontId="7" fillId="0" borderId="5" xfId="0" quotePrefix="1" applyFont="1" applyBorder="1" applyAlignment="1">
      <alignment horizontal="center" vertical="top" wrapText="1"/>
    </xf>
    <xf numFmtId="0" fontId="4" fillId="0" borderId="6" xfId="0" quotePrefix="1" applyFont="1" applyBorder="1" applyAlignment="1">
      <alignment vertical="top" wrapText="1"/>
    </xf>
    <xf numFmtId="0" fontId="5" fillId="0" borderId="7" xfId="0" quotePrefix="1" applyFont="1" applyBorder="1" applyAlignment="1">
      <alignment vertical="top" wrapText="1"/>
    </xf>
    <xf numFmtId="49" fontId="5" fillId="0" borderId="1" xfId="0" applyNumberFormat="1" applyFont="1" applyBorder="1" applyAlignment="1">
      <alignment horizontal="center" vertical="center"/>
    </xf>
    <xf numFmtId="0" fontId="9" fillId="0" borderId="1" xfId="2" applyFont="1" applyBorder="1" applyAlignment="1">
      <alignment vertical="center" wrapText="1"/>
    </xf>
    <xf numFmtId="0" fontId="5" fillId="0" borderId="0" xfId="0" quotePrefix="1" applyFont="1" applyAlignment="1">
      <alignment horizontal="left" vertical="top" wrapText="1"/>
    </xf>
    <xf numFmtId="0" fontId="4" fillId="0" borderId="1" xfId="0" applyFont="1" applyBorder="1" applyAlignment="1">
      <alignment horizontal="center" vertical="center"/>
    </xf>
    <xf numFmtId="0" fontId="4" fillId="0" borderId="14" xfId="0" applyFont="1" applyBorder="1" applyAlignment="1">
      <alignment horizontal="left" vertical="top" wrapText="1"/>
    </xf>
    <xf numFmtId="168" fontId="6" fillId="0" borderId="1" xfId="0" applyNumberFormat="1" applyFont="1" applyBorder="1" applyAlignment="1">
      <alignment horizontal="right" vertical="center"/>
    </xf>
    <xf numFmtId="0" fontId="4" fillId="0" borderId="2"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center"/>
    </xf>
    <xf numFmtId="0" fontId="5" fillId="0" borderId="4" xfId="0" applyFont="1" applyBorder="1" applyAlignment="1">
      <alignment horizontal="left" vertical="top" wrapText="1"/>
    </xf>
    <xf numFmtId="0" fontId="5" fillId="0" borderId="3" xfId="0" applyFont="1" applyBorder="1" applyAlignment="1">
      <alignment vertical="top" wrapText="1"/>
    </xf>
    <xf numFmtId="167" fontId="4" fillId="0" borderId="5" xfId="0" applyNumberFormat="1" applyFont="1" applyBorder="1"/>
    <xf numFmtId="0" fontId="4" fillId="0" borderId="7" xfId="0" applyFont="1" applyBorder="1" applyAlignment="1">
      <alignment horizontal="center" vertical="center"/>
    </xf>
    <xf numFmtId="167" fontId="4" fillId="0" borderId="1" xfId="0" applyNumberFormat="1" applyFont="1" applyBorder="1" applyAlignment="1">
      <alignment horizontal="center"/>
    </xf>
    <xf numFmtId="0" fontId="5" fillId="0" borderId="1" xfId="0" applyFont="1" applyBorder="1" applyAlignment="1">
      <alignment horizontal="center" vertical="center" wrapText="1"/>
    </xf>
    <xf numFmtId="0" fontId="5" fillId="0" borderId="15" xfId="0" applyFont="1" applyBorder="1" applyAlignment="1">
      <alignment vertical="top" wrapText="1"/>
    </xf>
    <xf numFmtId="0" fontId="5" fillId="0" borderId="7" xfId="0" applyFont="1" applyBorder="1" applyAlignment="1">
      <alignment horizontal="center" vertical="center" wrapText="1"/>
    </xf>
    <xf numFmtId="167" fontId="4" fillId="0" borderId="4" xfId="0" applyNumberFormat="1" applyFont="1" applyBorder="1" applyAlignment="1">
      <alignment vertical="top"/>
    </xf>
    <xf numFmtId="168" fontId="4" fillId="0" borderId="4" xfId="0" applyNumberFormat="1" applyFont="1" applyBorder="1"/>
    <xf numFmtId="168" fontId="6" fillId="0" borderId="17" xfId="0" applyNumberFormat="1" applyFont="1" applyBorder="1" applyAlignment="1">
      <alignment horizontal="right" vertical="center"/>
    </xf>
    <xf numFmtId="168" fontId="6" fillId="0" borderId="19" xfId="0" applyNumberFormat="1" applyFont="1" applyBorder="1" applyAlignment="1">
      <alignment horizontal="right" vertical="center"/>
    </xf>
    <xf numFmtId="0" fontId="4" fillId="0" borderId="0" xfId="0" applyFont="1" applyAlignment="1">
      <alignment vertical="center"/>
    </xf>
    <xf numFmtId="0" fontId="5" fillId="0" borderId="0" xfId="0" applyFont="1" applyAlignment="1">
      <alignment horizontal="left"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18" xfId="0" applyFont="1" applyBorder="1" applyAlignment="1">
      <alignment horizontal="right" vertical="center"/>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165" fontId="4" fillId="0" borderId="3" xfId="1" applyNumberFormat="1" applyFont="1" applyFill="1" applyBorder="1" applyAlignment="1">
      <alignment vertical="center" wrapText="1"/>
    </xf>
    <xf numFmtId="167" fontId="4" fillId="0" borderId="2" xfId="1" applyNumberFormat="1" applyFont="1" applyFill="1" applyBorder="1" applyAlignment="1">
      <alignment horizontal="center" vertical="top" wrapText="1"/>
    </xf>
    <xf numFmtId="167" fontId="4" fillId="0" borderId="4" xfId="1" applyNumberFormat="1" applyFont="1" applyFill="1" applyBorder="1" applyAlignment="1">
      <alignment horizontal="center" vertical="top" wrapText="1"/>
    </xf>
    <xf numFmtId="0" fontId="6" fillId="0" borderId="4" xfId="0" applyFont="1" applyBorder="1" applyAlignment="1">
      <alignment horizontal="right" vertical="center"/>
    </xf>
    <xf numFmtId="0" fontId="4" fillId="5" borderId="2" xfId="0" applyFont="1" applyFill="1" applyBorder="1" applyAlignment="1">
      <alignment horizontal="left"/>
    </xf>
    <xf numFmtId="0" fontId="4" fillId="5" borderId="3" xfId="0" applyFont="1" applyFill="1" applyBorder="1" applyAlignment="1">
      <alignment horizontal="left"/>
    </xf>
    <xf numFmtId="0" fontId="4" fillId="5" borderId="4" xfId="0" applyFont="1" applyFill="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left"/>
    </xf>
    <xf numFmtId="0" fontId="4" fillId="0" borderId="3" xfId="0" applyFont="1" applyBorder="1" applyAlignment="1">
      <alignment horizontal="left"/>
    </xf>
    <xf numFmtId="0" fontId="6" fillId="0" borderId="8" xfId="0" applyFont="1" applyBorder="1" applyAlignment="1">
      <alignment horizontal="right" vertical="center"/>
    </xf>
    <xf numFmtId="0" fontId="6" fillId="0" borderId="9" xfId="0" applyFont="1" applyBorder="1" applyAlignment="1">
      <alignment horizontal="right" vertical="center"/>
    </xf>
    <xf numFmtId="0" fontId="6" fillId="0" borderId="16" xfId="0" applyFont="1" applyBorder="1" applyAlignment="1">
      <alignment horizontal="right"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165" fontId="4" fillId="0" borderId="3" xfId="1" applyNumberFormat="1" applyFont="1" applyFill="1" applyBorder="1" applyAlignment="1">
      <alignment horizontal="center" vertical="top" wrapText="1"/>
    </xf>
    <xf numFmtId="165" fontId="4" fillId="0" borderId="4" xfId="1" applyNumberFormat="1" applyFont="1" applyFill="1" applyBorder="1" applyAlignment="1">
      <alignment horizontal="center" vertical="top"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65" fontId="4" fillId="0" borderId="15" xfId="1" applyNumberFormat="1" applyFont="1" applyFill="1" applyBorder="1" applyAlignment="1">
      <alignment horizontal="center" vertical="top" wrapText="1"/>
    </xf>
    <xf numFmtId="165" fontId="4" fillId="0" borderId="4" xfId="1" applyNumberFormat="1" applyFont="1" applyFill="1" applyBorder="1" applyAlignment="1">
      <alignment vertical="center" wrapText="1"/>
    </xf>
    <xf numFmtId="0" fontId="5" fillId="0" borderId="10" xfId="0" applyFont="1" applyBorder="1" applyAlignment="1">
      <alignment horizontal="center"/>
    </xf>
    <xf numFmtId="0" fontId="5" fillId="0" borderId="12" xfId="0" applyFont="1" applyBorder="1" applyAlignment="1">
      <alignment horizontal="center"/>
    </xf>
    <xf numFmtId="1" fontId="4" fillId="3" borderId="8" xfId="1" applyNumberFormat="1" applyFont="1" applyFill="1" applyBorder="1" applyAlignment="1">
      <alignment horizontal="right"/>
    </xf>
    <xf numFmtId="1" fontId="4" fillId="3" borderId="11" xfId="1" applyNumberFormat="1" applyFont="1" applyFill="1" applyBorder="1" applyAlignment="1">
      <alignment horizontal="right"/>
    </xf>
    <xf numFmtId="167" fontId="4" fillId="0" borderId="8" xfId="1" applyNumberFormat="1" applyFont="1" applyFill="1" applyBorder="1" applyAlignment="1">
      <alignment horizontal="center"/>
    </xf>
    <xf numFmtId="167" fontId="4" fillId="0" borderId="9" xfId="1" applyNumberFormat="1" applyFont="1" applyFill="1" applyBorder="1" applyAlignment="1">
      <alignment horizontal="center"/>
    </xf>
    <xf numFmtId="0" fontId="5" fillId="0" borderId="5" xfId="0" quotePrefix="1" applyFont="1" applyBorder="1" applyAlignment="1">
      <alignment horizontal="left" vertical="top" wrapText="1"/>
    </xf>
    <xf numFmtId="0" fontId="5" fillId="0" borderId="7" xfId="0" quotePrefix="1" applyFont="1" applyBorder="1" applyAlignment="1">
      <alignment horizontal="left" vertical="top" wrapText="1"/>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165" fontId="4" fillId="0" borderId="8" xfId="1" applyNumberFormat="1" applyFont="1" applyFill="1" applyBorder="1" applyAlignment="1">
      <alignment horizontal="center"/>
    </xf>
    <xf numFmtId="165" fontId="4" fillId="0" borderId="11" xfId="1" applyNumberFormat="1" applyFont="1" applyFill="1" applyBorder="1" applyAlignment="1">
      <alignment horizontal="center"/>
    </xf>
    <xf numFmtId="165" fontId="4" fillId="0" borderId="13" xfId="1" applyNumberFormat="1" applyFont="1" applyFill="1" applyBorder="1" applyAlignment="1">
      <alignment horizontal="center"/>
    </xf>
    <xf numFmtId="165" fontId="4" fillId="0" borderId="14" xfId="1" applyNumberFormat="1" applyFont="1" applyFill="1" applyBorder="1" applyAlignment="1">
      <alignment horizontal="center"/>
    </xf>
    <xf numFmtId="167" fontId="4" fillId="0" borderId="11" xfId="1" applyNumberFormat="1" applyFont="1" applyFill="1" applyBorder="1" applyAlignment="1">
      <alignment horizontal="center"/>
    </xf>
    <xf numFmtId="167" fontId="4" fillId="0" borderId="13" xfId="1" applyNumberFormat="1" applyFont="1" applyFill="1" applyBorder="1" applyAlignment="1">
      <alignment horizontal="center"/>
    </xf>
    <xf numFmtId="167" fontId="4" fillId="0" borderId="14" xfId="1" applyNumberFormat="1" applyFont="1" applyFill="1" applyBorder="1" applyAlignment="1">
      <alignment horizontal="center"/>
    </xf>
    <xf numFmtId="167" fontId="4" fillId="0" borderId="5" xfId="0" applyNumberFormat="1" applyFont="1" applyBorder="1" applyAlignment="1">
      <alignment horizontal="center"/>
    </xf>
    <xf numFmtId="167" fontId="4" fillId="0" borderId="7" xfId="0" applyNumberFormat="1" applyFont="1" applyBorder="1" applyAlignment="1">
      <alignment horizontal="center"/>
    </xf>
    <xf numFmtId="0" fontId="5" fillId="0" borderId="2" xfId="0" applyFont="1" applyBorder="1" applyAlignment="1">
      <alignment horizontal="center"/>
    </xf>
    <xf numFmtId="0" fontId="5" fillId="0" borderId="4" xfId="0" applyFont="1" applyBorder="1" applyAlignment="1">
      <alignment horizontal="center"/>
    </xf>
    <xf numFmtId="49" fontId="5" fillId="0" borderId="5"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0" fontId="5" fillId="0" borderId="5" xfId="0" applyFont="1" applyBorder="1" applyAlignment="1">
      <alignment horizontal="left" vertical="top" wrapText="1"/>
    </xf>
    <xf numFmtId="0" fontId="5" fillId="0" borderId="7" xfId="0" applyFont="1" applyBorder="1" applyAlignment="1">
      <alignment horizontal="left" vertical="top" wrapText="1"/>
    </xf>
    <xf numFmtId="1" fontId="4" fillId="0" borderId="2" xfId="1" applyNumberFormat="1" applyFont="1" applyFill="1" applyBorder="1" applyAlignment="1">
      <alignment horizontal="right"/>
    </xf>
    <xf numFmtId="1" fontId="4" fillId="0" borderId="4" xfId="1" applyNumberFormat="1" applyFont="1" applyFill="1" applyBorder="1" applyAlignment="1">
      <alignment horizontal="right"/>
    </xf>
    <xf numFmtId="167" fontId="4" fillId="0" borderId="2" xfId="1" applyNumberFormat="1" applyFont="1" applyFill="1" applyBorder="1" applyAlignment="1">
      <alignment horizontal="center"/>
    </xf>
    <xf numFmtId="167" fontId="4" fillId="0" borderId="3" xfId="1" applyNumberFormat="1" applyFont="1" applyFill="1" applyBorder="1" applyAlignment="1">
      <alignment horizontal="center"/>
    </xf>
    <xf numFmtId="0" fontId="5" fillId="0" borderId="3" xfId="0" applyFont="1" applyBorder="1" applyAlignment="1">
      <alignment horizontal="center"/>
    </xf>
    <xf numFmtId="165" fontId="4" fillId="0" borderId="2" xfId="1" applyNumberFormat="1" applyFont="1" applyFill="1" applyBorder="1" applyAlignment="1">
      <alignment horizontal="center"/>
    </xf>
    <xf numFmtId="165" fontId="4" fillId="0" borderId="4" xfId="1" applyNumberFormat="1" applyFont="1" applyFill="1" applyBorder="1" applyAlignment="1">
      <alignment horizontal="center"/>
    </xf>
    <xf numFmtId="167" fontId="4" fillId="0" borderId="4" xfId="1" applyNumberFormat="1" applyFont="1" applyFill="1" applyBorder="1" applyAlignment="1">
      <alignment horizontal="center"/>
    </xf>
    <xf numFmtId="0" fontId="5" fillId="0" borderId="8" xfId="0" applyFont="1" applyBorder="1" applyAlignment="1">
      <alignment horizontal="center"/>
    </xf>
    <xf numFmtId="0" fontId="5" fillId="0" borderId="11" xfId="0" applyFont="1"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xf numFmtId="0" fontId="7" fillId="0" borderId="8" xfId="0" quotePrefix="1" applyFont="1" applyBorder="1" applyAlignment="1">
      <alignment horizontal="center" vertical="top" wrapText="1"/>
    </xf>
    <xf numFmtId="0" fontId="7" fillId="0" borderId="11" xfId="0" quotePrefix="1" applyFont="1" applyBorder="1" applyAlignment="1">
      <alignment horizontal="center" vertical="top" wrapText="1"/>
    </xf>
    <xf numFmtId="49" fontId="5" fillId="0" borderId="5"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7" fillId="0" borderId="9" xfId="0" quotePrefix="1" applyFont="1" applyBorder="1" applyAlignment="1">
      <alignment horizontal="center" vertical="top" wrapText="1"/>
    </xf>
    <xf numFmtId="1" fontId="4" fillId="3" borderId="2" xfId="1" applyNumberFormat="1" applyFont="1" applyFill="1" applyBorder="1" applyAlignment="1">
      <alignment horizontal="right"/>
    </xf>
    <xf numFmtId="1" fontId="4" fillId="3" borderId="4" xfId="1" applyNumberFormat="1" applyFont="1" applyFill="1" applyBorder="1" applyAlignment="1">
      <alignment horizontal="right"/>
    </xf>
    <xf numFmtId="0" fontId="1" fillId="0" borderId="10" xfId="2" applyFont="1" applyBorder="1" applyAlignment="1">
      <alignment horizontal="left" vertical="top" wrapText="1"/>
    </xf>
    <xf numFmtId="0" fontId="11" fillId="0" borderId="0" xfId="2" applyFont="1" applyAlignment="1">
      <alignment horizontal="left" vertical="top" wrapText="1"/>
    </xf>
    <xf numFmtId="0" fontId="11" fillId="0" borderId="12" xfId="2" applyFont="1" applyBorder="1" applyAlignment="1">
      <alignment horizontal="left" vertical="top" wrapText="1"/>
    </xf>
    <xf numFmtId="0" fontId="5" fillId="0" borderId="9" xfId="0" applyFont="1" applyBorder="1" applyAlignment="1">
      <alignment horizontal="center"/>
    </xf>
    <xf numFmtId="165" fontId="4" fillId="3" borderId="2" xfId="1" applyNumberFormat="1" applyFont="1" applyFill="1" applyBorder="1" applyAlignment="1">
      <alignment horizontal="center"/>
    </xf>
    <xf numFmtId="165" fontId="4" fillId="3" borderId="4" xfId="1" applyNumberFormat="1" applyFont="1" applyFill="1" applyBorder="1" applyAlignment="1">
      <alignment horizontal="center"/>
    </xf>
    <xf numFmtId="0" fontId="4" fillId="2" borderId="8" xfId="0" applyFont="1" applyFill="1" applyBorder="1" applyAlignment="1">
      <alignment horizontal="center"/>
    </xf>
    <xf numFmtId="0" fontId="4" fillId="2" borderId="9" xfId="0" applyFont="1" applyFill="1" applyBorder="1" applyAlignment="1">
      <alignment horizontal="center"/>
    </xf>
    <xf numFmtId="0" fontId="4" fillId="2" borderId="11" xfId="0" applyFont="1" applyFill="1" applyBorder="1" applyAlignment="1">
      <alignment horizontal="center"/>
    </xf>
    <xf numFmtId="0" fontId="4" fillId="0" borderId="10" xfId="0" applyFont="1" applyBorder="1" applyAlignment="1">
      <alignment horizontal="center" wrapText="1"/>
    </xf>
    <xf numFmtId="0" fontId="4" fillId="0" borderId="0" xfId="0" applyFont="1" applyAlignment="1">
      <alignment horizontal="center" wrapText="1"/>
    </xf>
    <xf numFmtId="0" fontId="4" fillId="0" borderId="12" xfId="0" applyFont="1" applyBorder="1" applyAlignment="1">
      <alignment horizontal="center" wrapText="1"/>
    </xf>
    <xf numFmtId="0" fontId="4" fillId="2" borderId="10" xfId="0" applyFont="1" applyFill="1" applyBorder="1" applyAlignment="1">
      <alignment horizontal="center"/>
    </xf>
    <xf numFmtId="0" fontId="4" fillId="2" borderId="0" xfId="0" applyFont="1" applyFill="1" applyAlignment="1">
      <alignment horizontal="center"/>
    </xf>
    <xf numFmtId="0" fontId="4" fillId="2" borderId="12" xfId="0" applyFont="1" applyFill="1" applyBorder="1" applyAlignment="1">
      <alignment horizontal="center"/>
    </xf>
    <xf numFmtId="0" fontId="4" fillId="0" borderId="4" xfId="0" applyFont="1" applyBorder="1" applyAlignment="1">
      <alignment horizontal="left"/>
    </xf>
    <xf numFmtId="0" fontId="11" fillId="0" borderId="10" xfId="2" applyFont="1" applyBorder="1" applyAlignment="1">
      <alignment horizontal="left" vertical="top" wrapText="1"/>
    </xf>
    <xf numFmtId="165" fontId="4" fillId="3" borderId="3" xfId="1" applyNumberFormat="1" applyFont="1" applyFill="1" applyBorder="1" applyAlignment="1">
      <alignment horizontal="center"/>
    </xf>
    <xf numFmtId="0" fontId="2" fillId="0" borderId="10" xfId="2" applyBorder="1" applyAlignment="1">
      <alignment horizontal="left" vertical="center" wrapText="1"/>
    </xf>
    <xf numFmtId="0" fontId="2" fillId="0" borderId="0" xfId="2" applyAlignment="1">
      <alignment horizontal="left" vertical="center" wrapText="1"/>
    </xf>
    <xf numFmtId="0" fontId="2" fillId="0" borderId="12" xfId="2" applyBorder="1" applyAlignment="1">
      <alignment horizontal="left" vertical="center" wrapText="1"/>
    </xf>
    <xf numFmtId="0" fontId="12" fillId="0" borderId="10" xfId="2" applyFont="1" applyBorder="1" applyAlignment="1">
      <alignment horizontal="left" vertical="center" wrapText="1"/>
    </xf>
    <xf numFmtId="0" fontId="12" fillId="0" borderId="0" xfId="2" applyFont="1" applyAlignment="1">
      <alignment horizontal="left" vertical="center" wrapText="1"/>
    </xf>
    <xf numFmtId="0" fontId="12" fillId="0" borderId="12" xfId="2" applyFont="1" applyBorder="1" applyAlignment="1">
      <alignment horizontal="left" vertical="center" wrapText="1"/>
    </xf>
    <xf numFmtId="0" fontId="0" fillId="0" borderId="10" xfId="2" applyFont="1" applyBorder="1" applyAlignment="1">
      <alignment horizontal="left" vertical="center" wrapText="1"/>
    </xf>
    <xf numFmtId="0" fontId="0" fillId="0" borderId="10" xfId="2" quotePrefix="1" applyFont="1" applyBorder="1" applyAlignment="1">
      <alignment horizontal="left" vertical="top" wrapText="1"/>
    </xf>
    <xf numFmtId="0" fontId="2" fillId="0" borderId="0" xfId="2" applyAlignment="1">
      <alignment horizontal="left" vertical="top" wrapText="1"/>
    </xf>
    <xf numFmtId="0" fontId="2" fillId="0" borderId="12" xfId="2" applyBorder="1" applyAlignment="1">
      <alignment horizontal="left" vertical="top" wrapText="1"/>
    </xf>
    <xf numFmtId="165" fontId="4" fillId="0" borderId="10" xfId="1" applyNumberFormat="1" applyFont="1" applyFill="1" applyBorder="1" applyAlignment="1">
      <alignment horizontal="center"/>
    </xf>
    <xf numFmtId="165" fontId="4" fillId="0" borderId="12" xfId="1" applyNumberFormat="1" applyFont="1" applyFill="1" applyBorder="1" applyAlignment="1">
      <alignment horizontal="center"/>
    </xf>
    <xf numFmtId="167" fontId="4" fillId="0" borderId="10" xfId="1" applyNumberFormat="1" applyFont="1" applyFill="1" applyBorder="1" applyAlignment="1">
      <alignment horizontal="center"/>
    </xf>
    <xf numFmtId="167" fontId="4" fillId="0" borderId="12" xfId="1" applyNumberFormat="1" applyFont="1" applyFill="1" applyBorder="1" applyAlignment="1">
      <alignment horizontal="center"/>
    </xf>
    <xf numFmtId="167" fontId="4" fillId="0" borderId="6" xfId="0" applyNumberFormat="1" applyFont="1" applyBorder="1" applyAlignment="1">
      <alignment horizont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6" xfId="0" quotePrefix="1" applyFont="1" applyBorder="1" applyAlignment="1">
      <alignment horizontal="left" vertical="top" wrapText="1"/>
    </xf>
  </cellXfs>
  <cellStyles count="3">
    <cellStyle name="Comma" xfId="1" builtinId="3"/>
    <cellStyle name="Normal" xfId="0" builtinId="0"/>
    <cellStyle name="Normal 2" xfId="2" xr:uid="{88B6794B-DC67-4628-89E7-0BB478E0704C}"/>
  </cellStyles>
  <dxfs count="3">
    <dxf>
      <fill>
        <patternFill>
          <bgColor rgb="FFFF7171"/>
        </patternFill>
      </fill>
    </dxf>
    <dxf>
      <font>
        <b val="0"/>
        <i val="0"/>
        <color theme="0"/>
      </font>
      <fill>
        <patternFill>
          <bgColor theme="0"/>
        </patternFill>
      </fill>
    </dxf>
    <dxf>
      <font>
        <color theme="0"/>
      </font>
      <fill>
        <patternFill>
          <bgColor theme="0"/>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3"/>
  <sheetViews>
    <sheetView tabSelected="1" zoomScaleNormal="100" zoomScalePageLayoutView="70" workbookViewId="0">
      <selection activeCell="L17" sqref="L17"/>
    </sheetView>
  </sheetViews>
  <sheetFormatPr defaultColWidth="9.109375" defaultRowHeight="14.4" x14ac:dyDescent="0.3"/>
  <cols>
    <col min="1" max="1" width="14.6640625" style="13" customWidth="1"/>
    <col min="2" max="2" width="80" style="10" customWidth="1"/>
    <col min="3" max="4" width="5.109375" style="10" customWidth="1"/>
    <col min="5" max="6" width="9.109375" style="11" customWidth="1"/>
    <col min="7" max="7" width="12" style="11" customWidth="1"/>
    <col min="8" max="8" width="12" style="7" customWidth="1"/>
    <col min="9" max="9" width="25.109375" style="10" customWidth="1"/>
    <col min="10" max="10" width="9.109375" style="1"/>
    <col min="11" max="11" width="11.88671875" style="1" bestFit="1" customWidth="1"/>
    <col min="12" max="12" width="12.109375" style="1" bestFit="1" customWidth="1"/>
    <col min="13" max="13" width="9.109375" style="1"/>
    <col min="14" max="14" width="13" style="1" bestFit="1" customWidth="1"/>
    <col min="15" max="16384" width="9.109375" style="1"/>
  </cols>
  <sheetData>
    <row r="1" spans="1:9" ht="15" thickBot="1" x14ac:dyDescent="0.35">
      <c r="A1" s="40" t="s">
        <v>111</v>
      </c>
      <c r="B1" s="41"/>
    </row>
    <row r="2" spans="1:9" x14ac:dyDescent="0.3">
      <c r="A2" s="124" t="s">
        <v>37</v>
      </c>
      <c r="B2" s="125"/>
      <c r="C2" s="125"/>
      <c r="D2" s="125"/>
      <c r="E2" s="125"/>
      <c r="F2" s="125"/>
      <c r="G2" s="125"/>
      <c r="H2" s="125"/>
      <c r="I2" s="126"/>
    </row>
    <row r="3" spans="1:9" ht="75.75" customHeight="1" x14ac:dyDescent="0.3">
      <c r="A3" s="127" t="s">
        <v>34</v>
      </c>
      <c r="B3" s="128"/>
      <c r="C3" s="128"/>
      <c r="D3" s="128"/>
      <c r="E3" s="128"/>
      <c r="F3" s="128"/>
      <c r="G3" s="128"/>
      <c r="H3" s="128"/>
      <c r="I3" s="129"/>
    </row>
    <row r="4" spans="1:9" ht="15" thickBot="1" x14ac:dyDescent="0.35">
      <c r="A4" s="130" t="s">
        <v>36</v>
      </c>
      <c r="B4" s="131"/>
      <c r="C4" s="131"/>
      <c r="D4" s="131"/>
      <c r="E4" s="131"/>
      <c r="F4" s="131"/>
      <c r="G4" s="131"/>
      <c r="H4" s="131"/>
      <c r="I4" s="132"/>
    </row>
    <row r="5" spans="1:9" ht="15" thickBot="1" x14ac:dyDescent="0.35">
      <c r="A5" s="57" t="s">
        <v>35</v>
      </c>
      <c r="B5" s="58"/>
      <c r="C5" s="58"/>
      <c r="D5" s="58"/>
      <c r="E5" s="58"/>
      <c r="F5" s="58"/>
      <c r="G5" s="58"/>
      <c r="H5" s="58"/>
      <c r="I5" s="133"/>
    </row>
    <row r="6" spans="1:9" x14ac:dyDescent="0.3">
      <c r="A6" s="134" t="s">
        <v>38</v>
      </c>
      <c r="B6" s="119"/>
      <c r="C6" s="119"/>
      <c r="D6" s="119"/>
      <c r="E6" s="119"/>
      <c r="F6" s="119"/>
      <c r="G6" s="4"/>
      <c r="H6" s="5"/>
      <c r="I6" s="6"/>
    </row>
    <row r="7" spans="1:9" ht="75" customHeight="1" x14ac:dyDescent="0.25">
      <c r="A7" s="118" t="s">
        <v>43</v>
      </c>
      <c r="B7" s="119"/>
      <c r="C7" s="119"/>
      <c r="D7" s="119"/>
      <c r="E7" s="119"/>
      <c r="F7" s="119"/>
      <c r="G7" s="119"/>
      <c r="H7" s="119"/>
      <c r="I7" s="120"/>
    </row>
    <row r="8" spans="1:9" x14ac:dyDescent="0.25">
      <c r="A8" s="136" t="s">
        <v>39</v>
      </c>
      <c r="B8" s="137"/>
      <c r="C8" s="137"/>
      <c r="D8" s="137"/>
      <c r="E8" s="137"/>
      <c r="F8" s="137"/>
      <c r="G8" s="137"/>
      <c r="H8" s="137"/>
      <c r="I8" s="138"/>
    </row>
    <row r="9" spans="1:9" x14ac:dyDescent="0.25">
      <c r="A9" s="136" t="s">
        <v>40</v>
      </c>
      <c r="B9" s="137"/>
      <c r="C9" s="137"/>
      <c r="D9" s="137"/>
      <c r="E9" s="137"/>
      <c r="F9" s="137"/>
      <c r="G9" s="137"/>
      <c r="H9" s="137"/>
      <c r="I9" s="138"/>
    </row>
    <row r="10" spans="1:9" x14ac:dyDescent="0.25">
      <c r="A10" s="136" t="s">
        <v>41</v>
      </c>
      <c r="B10" s="137"/>
      <c r="C10" s="137"/>
      <c r="D10" s="137"/>
      <c r="E10" s="137"/>
      <c r="F10" s="137"/>
      <c r="G10" s="137"/>
      <c r="H10" s="137"/>
      <c r="I10" s="138"/>
    </row>
    <row r="11" spans="1:9" x14ac:dyDescent="0.25">
      <c r="A11" s="136" t="s">
        <v>42</v>
      </c>
      <c r="B11" s="137"/>
      <c r="C11" s="137"/>
      <c r="D11" s="137"/>
      <c r="E11" s="137"/>
      <c r="F11" s="137"/>
      <c r="G11" s="137"/>
      <c r="H11" s="137"/>
      <c r="I11" s="138"/>
    </row>
    <row r="12" spans="1:9" x14ac:dyDescent="0.25">
      <c r="A12" s="139" t="s">
        <v>44</v>
      </c>
      <c r="B12" s="140"/>
      <c r="C12" s="140"/>
      <c r="D12" s="140"/>
      <c r="E12" s="140"/>
      <c r="F12" s="140"/>
      <c r="G12" s="140"/>
      <c r="H12" s="140"/>
      <c r="I12" s="141"/>
    </row>
    <row r="13" spans="1:9" ht="30" customHeight="1" x14ac:dyDescent="0.25">
      <c r="A13" s="136" t="s">
        <v>45</v>
      </c>
      <c r="B13" s="137"/>
      <c r="C13" s="137"/>
      <c r="D13" s="137"/>
      <c r="E13" s="137"/>
      <c r="F13" s="137"/>
      <c r="G13" s="137"/>
      <c r="H13" s="137"/>
      <c r="I13" s="138"/>
    </row>
    <row r="14" spans="1:9" x14ac:dyDescent="0.25">
      <c r="A14" s="136" t="s">
        <v>46</v>
      </c>
      <c r="B14" s="137" t="s">
        <v>8</v>
      </c>
      <c r="C14" s="137"/>
      <c r="D14" s="137"/>
      <c r="E14" s="137"/>
      <c r="F14" s="137"/>
      <c r="G14" s="137"/>
      <c r="H14" s="137"/>
      <c r="I14" s="138"/>
    </row>
    <row r="15" spans="1:9" x14ac:dyDescent="0.25">
      <c r="A15" s="136" t="s">
        <v>47</v>
      </c>
      <c r="B15" s="137" t="s">
        <v>9</v>
      </c>
      <c r="C15" s="137"/>
      <c r="D15" s="137"/>
      <c r="E15" s="137"/>
      <c r="F15" s="137"/>
      <c r="G15" s="137"/>
      <c r="H15" s="137"/>
      <c r="I15" s="138"/>
    </row>
    <row r="16" spans="1:9" ht="30" customHeight="1" x14ac:dyDescent="0.25">
      <c r="A16" s="136" t="s">
        <v>48</v>
      </c>
      <c r="B16" s="137" t="s">
        <v>10</v>
      </c>
      <c r="C16" s="137"/>
      <c r="D16" s="137"/>
      <c r="E16" s="137"/>
      <c r="F16" s="137"/>
      <c r="G16" s="137"/>
      <c r="H16" s="137"/>
      <c r="I16" s="138"/>
    </row>
    <row r="17" spans="1:11" x14ac:dyDescent="0.25">
      <c r="A17" s="136" t="s">
        <v>52</v>
      </c>
      <c r="B17" s="137" t="s">
        <v>11</v>
      </c>
      <c r="C17" s="137"/>
      <c r="D17" s="137"/>
      <c r="E17" s="137"/>
      <c r="F17" s="137"/>
      <c r="G17" s="137"/>
      <c r="H17" s="137"/>
      <c r="I17" s="138"/>
    </row>
    <row r="18" spans="1:11" x14ac:dyDescent="0.25">
      <c r="A18" s="136" t="s">
        <v>49</v>
      </c>
      <c r="B18" s="137" t="s">
        <v>12</v>
      </c>
      <c r="C18" s="137"/>
      <c r="D18" s="137"/>
      <c r="E18" s="137"/>
      <c r="F18" s="137"/>
      <c r="G18" s="137"/>
      <c r="H18" s="137"/>
      <c r="I18" s="138"/>
    </row>
    <row r="19" spans="1:11" x14ac:dyDescent="0.25">
      <c r="A19" s="136" t="s">
        <v>50</v>
      </c>
      <c r="B19" s="137" t="s">
        <v>13</v>
      </c>
      <c r="C19" s="137"/>
      <c r="D19" s="137"/>
      <c r="E19" s="137"/>
      <c r="F19" s="137"/>
      <c r="G19" s="137"/>
      <c r="H19" s="137"/>
      <c r="I19" s="138"/>
    </row>
    <row r="20" spans="1:11" x14ac:dyDescent="0.25">
      <c r="A20" s="136" t="s">
        <v>51</v>
      </c>
      <c r="B20" s="137" t="s">
        <v>14</v>
      </c>
      <c r="C20" s="137"/>
      <c r="D20" s="137"/>
      <c r="E20" s="137"/>
      <c r="F20" s="137"/>
      <c r="G20" s="137"/>
      <c r="H20" s="137"/>
      <c r="I20" s="138"/>
    </row>
    <row r="21" spans="1:11" ht="268.5" customHeight="1" x14ac:dyDescent="0.25">
      <c r="A21" s="142" t="s">
        <v>114</v>
      </c>
      <c r="B21" s="137" t="s">
        <v>15</v>
      </c>
      <c r="C21" s="137"/>
      <c r="D21" s="137"/>
      <c r="E21" s="137"/>
      <c r="F21" s="137"/>
      <c r="G21" s="137"/>
      <c r="H21" s="137"/>
      <c r="I21" s="138"/>
    </row>
    <row r="22" spans="1:11" ht="75" customHeight="1" thickBot="1" x14ac:dyDescent="0.3">
      <c r="A22" s="143" t="s">
        <v>53</v>
      </c>
      <c r="B22" s="144" t="s">
        <v>16</v>
      </c>
      <c r="C22" s="144"/>
      <c r="D22" s="144"/>
      <c r="E22" s="144"/>
      <c r="F22" s="144"/>
      <c r="G22" s="144"/>
      <c r="H22" s="144"/>
      <c r="I22" s="145"/>
    </row>
    <row r="23" spans="1:11" ht="15" thickBot="1" x14ac:dyDescent="0.35">
      <c r="A23" s="12" t="s">
        <v>79</v>
      </c>
      <c r="B23" s="8" t="s">
        <v>80</v>
      </c>
      <c r="C23" s="54" t="s">
        <v>56</v>
      </c>
      <c r="D23" s="56"/>
      <c r="E23" s="54" t="s">
        <v>0</v>
      </c>
      <c r="F23" s="56"/>
      <c r="G23" s="54" t="s">
        <v>54</v>
      </c>
      <c r="H23" s="56"/>
      <c r="I23" s="8" t="s">
        <v>55</v>
      </c>
    </row>
    <row r="24" spans="1:11" ht="15" thickBot="1" x14ac:dyDescent="0.35">
      <c r="A24" s="51" t="s">
        <v>57</v>
      </c>
      <c r="B24" s="52"/>
      <c r="C24" s="52"/>
      <c r="D24" s="52"/>
      <c r="E24" s="52"/>
      <c r="F24" s="52"/>
      <c r="G24" s="52"/>
      <c r="H24" s="52"/>
      <c r="I24" s="53"/>
    </row>
    <row r="25" spans="1:11" ht="60" customHeight="1" thickBot="1" x14ac:dyDescent="0.35">
      <c r="A25" s="112" t="s">
        <v>2</v>
      </c>
      <c r="B25" s="96" t="s">
        <v>98</v>
      </c>
      <c r="C25" s="91"/>
      <c r="D25" s="102"/>
      <c r="E25" s="102"/>
      <c r="F25" s="102"/>
      <c r="G25" s="102"/>
      <c r="H25" s="102"/>
      <c r="I25" s="92"/>
    </row>
    <row r="26" spans="1:11" ht="15" customHeight="1" thickBot="1" x14ac:dyDescent="0.35">
      <c r="A26" s="113"/>
      <c r="B26" s="97"/>
      <c r="C26" s="91" t="s">
        <v>58</v>
      </c>
      <c r="D26" s="92"/>
      <c r="E26" s="122">
        <v>93</v>
      </c>
      <c r="F26" s="135"/>
      <c r="G26" s="100">
        <v>0</v>
      </c>
      <c r="H26" s="101"/>
      <c r="I26" s="9">
        <f>E26*G26</f>
        <v>0</v>
      </c>
      <c r="K26" s="3"/>
    </row>
    <row r="27" spans="1:11" ht="259.8" thickBot="1" x14ac:dyDescent="0.35">
      <c r="A27" s="113"/>
      <c r="B27" s="28" t="s">
        <v>112</v>
      </c>
      <c r="C27" s="91"/>
      <c r="D27" s="102"/>
      <c r="E27" s="102"/>
      <c r="F27" s="102"/>
      <c r="G27" s="102"/>
      <c r="H27" s="102"/>
      <c r="I27" s="92"/>
      <c r="K27" s="3"/>
    </row>
    <row r="28" spans="1:11" ht="45" customHeight="1" thickBot="1" x14ac:dyDescent="0.3">
      <c r="A28" s="114"/>
      <c r="B28" s="79" t="s">
        <v>59</v>
      </c>
      <c r="C28" s="80"/>
      <c r="D28" s="80"/>
      <c r="E28" s="80"/>
      <c r="F28" s="80"/>
      <c r="G28" s="80"/>
      <c r="H28" s="80"/>
      <c r="I28" s="81"/>
    </row>
    <row r="29" spans="1:11" ht="60" customHeight="1" thickBot="1" x14ac:dyDescent="0.35">
      <c r="A29" s="112" t="s">
        <v>3</v>
      </c>
      <c r="B29" s="96" t="s">
        <v>99</v>
      </c>
      <c r="C29" s="91"/>
      <c r="D29" s="102"/>
      <c r="E29" s="102"/>
      <c r="F29" s="102"/>
      <c r="G29" s="102"/>
      <c r="H29" s="102"/>
      <c r="I29" s="92"/>
    </row>
    <row r="30" spans="1:11" ht="15" customHeight="1" thickBot="1" x14ac:dyDescent="0.35">
      <c r="A30" s="113"/>
      <c r="B30" s="97"/>
      <c r="C30" s="108" t="s">
        <v>58</v>
      </c>
      <c r="D30" s="109"/>
      <c r="E30" s="122">
        <v>133</v>
      </c>
      <c r="F30" s="123"/>
      <c r="G30" s="100">
        <v>0</v>
      </c>
      <c r="H30" s="101"/>
      <c r="I30" s="9">
        <f>E30*G30</f>
        <v>0</v>
      </c>
    </row>
    <row r="31" spans="1:11" ht="202.2" thickBot="1" x14ac:dyDescent="0.35">
      <c r="A31" s="113"/>
      <c r="B31" s="28" t="s">
        <v>65</v>
      </c>
      <c r="C31" s="91"/>
      <c r="D31" s="102"/>
      <c r="E31" s="102"/>
      <c r="F31" s="102"/>
      <c r="G31" s="102"/>
      <c r="H31" s="102"/>
      <c r="I31" s="92"/>
    </row>
    <row r="32" spans="1:11" ht="45" customHeight="1" thickBot="1" x14ac:dyDescent="0.3">
      <c r="A32" s="114"/>
      <c r="B32" s="79" t="s">
        <v>60</v>
      </c>
      <c r="C32" s="80"/>
      <c r="D32" s="80"/>
      <c r="E32" s="80"/>
      <c r="F32" s="80"/>
      <c r="G32" s="80"/>
      <c r="H32" s="80"/>
      <c r="I32" s="81"/>
    </row>
    <row r="33" spans="1:9" ht="60" customHeight="1" thickBot="1" x14ac:dyDescent="0.35">
      <c r="A33" s="93" t="s">
        <v>1</v>
      </c>
      <c r="B33" s="96" t="s">
        <v>100</v>
      </c>
      <c r="C33" s="91"/>
      <c r="D33" s="102"/>
      <c r="E33" s="102"/>
      <c r="F33" s="102"/>
      <c r="G33" s="102"/>
      <c r="H33" s="102"/>
      <c r="I33" s="92"/>
    </row>
    <row r="34" spans="1:9" ht="15" customHeight="1" thickBot="1" x14ac:dyDescent="0.35">
      <c r="A34" s="94"/>
      <c r="B34" s="97"/>
      <c r="C34" s="108" t="s">
        <v>58</v>
      </c>
      <c r="D34" s="109"/>
      <c r="E34" s="122">
        <v>84</v>
      </c>
      <c r="F34" s="123"/>
      <c r="G34" s="100">
        <v>0</v>
      </c>
      <c r="H34" s="101"/>
      <c r="I34" s="9">
        <f>E34*G34</f>
        <v>0</v>
      </c>
    </row>
    <row r="35" spans="1:9" ht="187.8" thickBot="1" x14ac:dyDescent="0.35">
      <c r="A35" s="94"/>
      <c r="B35" s="28" t="s">
        <v>62</v>
      </c>
      <c r="C35" s="91"/>
      <c r="D35" s="102"/>
      <c r="E35" s="102"/>
      <c r="F35" s="102"/>
      <c r="G35" s="102"/>
      <c r="H35" s="102"/>
      <c r="I35" s="92"/>
    </row>
    <row r="36" spans="1:9" ht="45" customHeight="1" thickBot="1" x14ac:dyDescent="0.3">
      <c r="A36" s="95"/>
      <c r="B36" s="79" t="s">
        <v>61</v>
      </c>
      <c r="C36" s="80"/>
      <c r="D36" s="80"/>
      <c r="E36" s="80"/>
      <c r="F36" s="80"/>
      <c r="G36" s="80"/>
      <c r="H36" s="80"/>
      <c r="I36" s="81"/>
    </row>
    <row r="37" spans="1:9" ht="60" customHeight="1" thickBot="1" x14ac:dyDescent="0.35">
      <c r="A37" s="93" t="s">
        <v>4</v>
      </c>
      <c r="B37" s="96" t="s">
        <v>101</v>
      </c>
      <c r="C37" s="106"/>
      <c r="D37" s="121"/>
      <c r="E37" s="121"/>
      <c r="F37" s="121"/>
      <c r="G37" s="121"/>
      <c r="H37" s="121"/>
      <c r="I37" s="107"/>
    </row>
    <row r="38" spans="1:9" ht="15" customHeight="1" thickBot="1" x14ac:dyDescent="0.35">
      <c r="A38" s="94"/>
      <c r="B38" s="97"/>
      <c r="C38" s="91" t="s">
        <v>58</v>
      </c>
      <c r="D38" s="92"/>
      <c r="E38" s="122">
        <v>110</v>
      </c>
      <c r="F38" s="123"/>
      <c r="G38" s="100">
        <v>0</v>
      </c>
      <c r="H38" s="101"/>
      <c r="I38" s="9">
        <f>E38*G38</f>
        <v>0</v>
      </c>
    </row>
    <row r="39" spans="1:9" ht="202.2" thickBot="1" x14ac:dyDescent="0.35">
      <c r="A39" s="94"/>
      <c r="B39" s="28" t="s">
        <v>63</v>
      </c>
      <c r="C39" s="91"/>
      <c r="D39" s="102"/>
      <c r="E39" s="102"/>
      <c r="F39" s="102"/>
      <c r="G39" s="102"/>
      <c r="H39" s="102"/>
      <c r="I39" s="92"/>
    </row>
    <row r="40" spans="1:9" ht="45" customHeight="1" thickBot="1" x14ac:dyDescent="0.3">
      <c r="A40" s="95"/>
      <c r="B40" s="79" t="s">
        <v>64</v>
      </c>
      <c r="C40" s="80"/>
      <c r="D40" s="80"/>
      <c r="E40" s="80"/>
      <c r="F40" s="80"/>
      <c r="G40" s="80"/>
      <c r="H40" s="80"/>
      <c r="I40" s="81"/>
    </row>
    <row r="41" spans="1:9" ht="60" customHeight="1" thickBot="1" x14ac:dyDescent="0.35">
      <c r="A41" s="93" t="s">
        <v>5</v>
      </c>
      <c r="B41" s="96" t="s">
        <v>102</v>
      </c>
      <c r="C41" s="91"/>
      <c r="D41" s="92"/>
      <c r="E41" s="98"/>
      <c r="F41" s="99"/>
      <c r="G41" s="100"/>
      <c r="H41" s="101"/>
      <c r="I41" s="9"/>
    </row>
    <row r="42" spans="1:9" ht="15" customHeight="1" thickBot="1" x14ac:dyDescent="0.35">
      <c r="A42" s="94"/>
      <c r="B42" s="97"/>
      <c r="C42" s="71" t="s">
        <v>58</v>
      </c>
      <c r="D42" s="72"/>
      <c r="E42" s="73">
        <v>116</v>
      </c>
      <c r="F42" s="74"/>
      <c r="G42" s="75">
        <v>0</v>
      </c>
      <c r="H42" s="76"/>
      <c r="I42" s="30">
        <f>E42*G42</f>
        <v>0</v>
      </c>
    </row>
    <row r="43" spans="1:9" ht="231" thickBot="1" x14ac:dyDescent="0.35">
      <c r="A43" s="94"/>
      <c r="B43" s="28" t="s">
        <v>66</v>
      </c>
      <c r="C43" s="91"/>
      <c r="D43" s="102"/>
      <c r="E43" s="102"/>
      <c r="F43" s="102"/>
      <c r="G43" s="102"/>
      <c r="H43" s="102"/>
      <c r="I43" s="92"/>
    </row>
    <row r="44" spans="1:9" ht="45" customHeight="1" thickBot="1" x14ac:dyDescent="0.3">
      <c r="A44" s="95"/>
      <c r="B44" s="79" t="s">
        <v>64</v>
      </c>
      <c r="C44" s="80"/>
      <c r="D44" s="80"/>
      <c r="E44" s="80"/>
      <c r="F44" s="80"/>
      <c r="G44" s="80"/>
      <c r="H44" s="80"/>
      <c r="I44" s="81"/>
    </row>
    <row r="45" spans="1:9" ht="60" customHeight="1" thickBot="1" x14ac:dyDescent="0.35">
      <c r="A45" s="93" t="s">
        <v>6</v>
      </c>
      <c r="B45" s="96" t="s">
        <v>103</v>
      </c>
      <c r="C45" s="91"/>
      <c r="D45" s="92"/>
      <c r="E45" s="98"/>
      <c r="F45" s="99"/>
      <c r="G45" s="100"/>
      <c r="H45" s="101"/>
      <c r="I45" s="9"/>
    </row>
    <row r="46" spans="1:9" ht="15" customHeight="1" thickBot="1" x14ac:dyDescent="0.35">
      <c r="A46" s="94"/>
      <c r="B46" s="97"/>
      <c r="C46" s="91" t="s">
        <v>58</v>
      </c>
      <c r="D46" s="92"/>
      <c r="E46" s="116">
        <v>100</v>
      </c>
      <c r="F46" s="117"/>
      <c r="G46" s="100">
        <v>0</v>
      </c>
      <c r="H46" s="101"/>
      <c r="I46" s="9">
        <f>E46*G46</f>
        <v>0</v>
      </c>
    </row>
    <row r="47" spans="1:9" ht="231" thickBot="1" x14ac:dyDescent="0.35">
      <c r="A47" s="94"/>
      <c r="B47" s="28" t="s">
        <v>67</v>
      </c>
      <c r="C47" s="91"/>
      <c r="D47" s="102"/>
      <c r="E47" s="102"/>
      <c r="F47" s="102"/>
      <c r="G47" s="102"/>
      <c r="H47" s="102"/>
      <c r="I47" s="92"/>
    </row>
    <row r="48" spans="1:9" ht="45" customHeight="1" thickBot="1" x14ac:dyDescent="0.3">
      <c r="A48" s="95"/>
      <c r="B48" s="79" t="s">
        <v>64</v>
      </c>
      <c r="C48" s="80"/>
      <c r="D48" s="80"/>
      <c r="E48" s="80"/>
      <c r="F48" s="80"/>
      <c r="G48" s="80"/>
      <c r="H48" s="80"/>
      <c r="I48" s="81"/>
    </row>
    <row r="49" spans="1:9" ht="60" customHeight="1" thickBot="1" x14ac:dyDescent="0.35">
      <c r="A49" s="93" t="s">
        <v>7</v>
      </c>
      <c r="B49" s="96" t="s">
        <v>104</v>
      </c>
      <c r="C49" s="91"/>
      <c r="D49" s="92"/>
      <c r="E49" s="98"/>
      <c r="F49" s="99"/>
      <c r="G49" s="100"/>
      <c r="H49" s="101"/>
      <c r="I49" s="9"/>
    </row>
    <row r="50" spans="1:9" ht="15" customHeight="1" thickBot="1" x14ac:dyDescent="0.35">
      <c r="A50" s="94"/>
      <c r="B50" s="97"/>
      <c r="C50" s="71" t="s">
        <v>58</v>
      </c>
      <c r="D50" s="72"/>
      <c r="E50" s="73">
        <v>100</v>
      </c>
      <c r="F50" s="74"/>
      <c r="G50" s="75">
        <v>0</v>
      </c>
      <c r="H50" s="76"/>
      <c r="I50" s="30">
        <f>E50*G50</f>
        <v>0</v>
      </c>
    </row>
    <row r="51" spans="1:9" ht="245.4" thickBot="1" x14ac:dyDescent="0.35">
      <c r="A51" s="94"/>
      <c r="B51" s="28" t="s">
        <v>69</v>
      </c>
      <c r="C51" s="91"/>
      <c r="D51" s="102"/>
      <c r="E51" s="102"/>
      <c r="F51" s="102"/>
      <c r="G51" s="102"/>
      <c r="H51" s="102"/>
      <c r="I51" s="92"/>
    </row>
    <row r="52" spans="1:9" ht="45" customHeight="1" thickBot="1" x14ac:dyDescent="0.3">
      <c r="A52" s="95"/>
      <c r="B52" s="79" t="s">
        <v>68</v>
      </c>
      <c r="C52" s="80"/>
      <c r="D52" s="80"/>
      <c r="E52" s="80"/>
      <c r="F52" s="80"/>
      <c r="G52" s="80"/>
      <c r="H52" s="80"/>
      <c r="I52" s="81"/>
    </row>
    <row r="53" spans="1:9" ht="59.25" customHeight="1" thickBot="1" x14ac:dyDescent="0.35">
      <c r="A53" s="93" t="s">
        <v>17</v>
      </c>
      <c r="B53" s="96" t="s">
        <v>105</v>
      </c>
      <c r="C53" s="91"/>
      <c r="D53" s="92"/>
      <c r="E53" s="98"/>
      <c r="F53" s="99"/>
      <c r="G53" s="100"/>
      <c r="H53" s="101"/>
      <c r="I53" s="9"/>
    </row>
    <row r="54" spans="1:9" ht="15" customHeight="1" thickBot="1" x14ac:dyDescent="0.35">
      <c r="A54" s="94"/>
      <c r="B54" s="97"/>
      <c r="C54" s="71" t="s">
        <v>58</v>
      </c>
      <c r="D54" s="72"/>
      <c r="E54" s="73">
        <v>161</v>
      </c>
      <c r="F54" s="74"/>
      <c r="G54" s="75">
        <v>0</v>
      </c>
      <c r="H54" s="76"/>
      <c r="I54" s="30">
        <f>E54*G54</f>
        <v>0</v>
      </c>
    </row>
    <row r="55" spans="1:9" ht="245.4" thickBot="1" x14ac:dyDescent="0.35">
      <c r="A55" s="94"/>
      <c r="B55" s="28" t="s">
        <v>70</v>
      </c>
      <c r="C55" s="91"/>
      <c r="D55" s="102"/>
      <c r="E55" s="102"/>
      <c r="F55" s="102"/>
      <c r="G55" s="102"/>
      <c r="H55" s="102"/>
      <c r="I55" s="92"/>
    </row>
    <row r="56" spans="1:9" ht="45" customHeight="1" thickBot="1" x14ac:dyDescent="0.3">
      <c r="A56" s="95"/>
      <c r="B56" s="79" t="s">
        <v>71</v>
      </c>
      <c r="C56" s="80"/>
      <c r="D56" s="80"/>
      <c r="E56" s="80"/>
      <c r="F56" s="80"/>
      <c r="G56" s="80"/>
      <c r="H56" s="80"/>
      <c r="I56" s="81"/>
    </row>
    <row r="57" spans="1:9" ht="60" customHeight="1" thickBot="1" x14ac:dyDescent="0.35">
      <c r="A57" s="93" t="s">
        <v>18</v>
      </c>
      <c r="B57" s="96" t="s">
        <v>106</v>
      </c>
      <c r="C57" s="91"/>
      <c r="D57" s="92"/>
      <c r="E57" s="98"/>
      <c r="F57" s="99"/>
      <c r="G57" s="100"/>
      <c r="H57" s="101"/>
      <c r="I57" s="9"/>
    </row>
    <row r="58" spans="1:9" ht="15" customHeight="1" thickBot="1" x14ac:dyDescent="0.35">
      <c r="A58" s="94"/>
      <c r="B58" s="97"/>
      <c r="C58" s="71" t="s">
        <v>58</v>
      </c>
      <c r="D58" s="72"/>
      <c r="E58" s="73">
        <v>126</v>
      </c>
      <c r="F58" s="74"/>
      <c r="G58" s="75">
        <v>0</v>
      </c>
      <c r="H58" s="76"/>
      <c r="I58" s="30">
        <f>E58*G58</f>
        <v>0</v>
      </c>
    </row>
    <row r="59" spans="1:9" ht="187.8" thickBot="1" x14ac:dyDescent="0.35">
      <c r="A59" s="94"/>
      <c r="B59" s="28" t="s">
        <v>72</v>
      </c>
      <c r="C59" s="91"/>
      <c r="D59" s="102"/>
      <c r="E59" s="102"/>
      <c r="F59" s="102"/>
      <c r="G59" s="102"/>
      <c r="H59" s="102"/>
      <c r="I59" s="92"/>
    </row>
    <row r="60" spans="1:9" ht="45" customHeight="1" thickBot="1" x14ac:dyDescent="0.3">
      <c r="A60" s="95"/>
      <c r="B60" s="79" t="s">
        <v>73</v>
      </c>
      <c r="C60" s="80"/>
      <c r="D60" s="80"/>
      <c r="E60" s="80"/>
      <c r="F60" s="80"/>
      <c r="G60" s="80"/>
      <c r="H60" s="80"/>
      <c r="I60" s="81"/>
    </row>
    <row r="61" spans="1:9" ht="15" thickBot="1" x14ac:dyDescent="0.3">
      <c r="A61" s="42" t="s">
        <v>113</v>
      </c>
      <c r="B61" s="43"/>
      <c r="C61" s="43"/>
      <c r="D61" s="43"/>
      <c r="E61" s="43"/>
      <c r="F61" s="43"/>
      <c r="G61" s="43"/>
      <c r="H61" s="50"/>
      <c r="I61" s="24">
        <f>I26+I30+I34+I38+I42+I46+I50+I54+I58</f>
        <v>0</v>
      </c>
    </row>
    <row r="62" spans="1:9" s="2" customFormat="1" ht="15" thickBot="1" x14ac:dyDescent="0.35">
      <c r="A62" s="51" t="s">
        <v>74</v>
      </c>
      <c r="B62" s="52"/>
      <c r="C62" s="52"/>
      <c r="D62" s="52"/>
      <c r="E62" s="52"/>
      <c r="F62" s="52"/>
      <c r="G62" s="52"/>
      <c r="H62" s="52"/>
      <c r="I62" s="53"/>
    </row>
    <row r="63" spans="1:9" ht="58.2" thickBot="1" x14ac:dyDescent="0.3">
      <c r="A63" s="14" t="s">
        <v>21</v>
      </c>
      <c r="B63" s="15" t="s">
        <v>75</v>
      </c>
      <c r="C63" s="115"/>
      <c r="D63" s="115"/>
      <c r="E63" s="110"/>
      <c r="F63" s="111"/>
      <c r="G63" s="110"/>
      <c r="H63" s="111"/>
      <c r="I63" s="16"/>
    </row>
    <row r="64" spans="1:9" ht="28.5" customHeight="1" x14ac:dyDescent="0.25">
      <c r="A64" s="112" t="s">
        <v>22</v>
      </c>
      <c r="B64" s="17" t="s">
        <v>76</v>
      </c>
      <c r="C64" s="106" t="s">
        <v>58</v>
      </c>
      <c r="D64" s="107"/>
      <c r="E64" s="82">
        <v>3</v>
      </c>
      <c r="F64" s="83"/>
      <c r="G64" s="75">
        <v>0</v>
      </c>
      <c r="H64" s="86"/>
      <c r="I64" s="89">
        <f>E64*G64</f>
        <v>0</v>
      </c>
    </row>
    <row r="65" spans="1:9" ht="389.4" thickBot="1" x14ac:dyDescent="0.3">
      <c r="A65" s="113"/>
      <c r="B65" s="18" t="s">
        <v>107</v>
      </c>
      <c r="C65" s="108"/>
      <c r="D65" s="109"/>
      <c r="E65" s="84"/>
      <c r="F65" s="85"/>
      <c r="G65" s="87"/>
      <c r="H65" s="88"/>
      <c r="I65" s="90"/>
    </row>
    <row r="66" spans="1:9" ht="66.75" customHeight="1" thickBot="1" x14ac:dyDescent="0.3">
      <c r="A66" s="114"/>
      <c r="B66" s="79" t="s">
        <v>82</v>
      </c>
      <c r="C66" s="80"/>
      <c r="D66" s="80"/>
      <c r="E66" s="80"/>
      <c r="F66" s="80"/>
      <c r="G66" s="80"/>
      <c r="H66" s="80"/>
      <c r="I66" s="81"/>
    </row>
    <row r="67" spans="1:9" ht="409.6" customHeight="1" x14ac:dyDescent="0.25">
      <c r="A67" s="112" t="s">
        <v>23</v>
      </c>
      <c r="B67" s="77" t="s">
        <v>115</v>
      </c>
      <c r="C67" s="106" t="s">
        <v>58</v>
      </c>
      <c r="D67" s="107"/>
      <c r="E67" s="82">
        <v>3</v>
      </c>
      <c r="F67" s="83"/>
      <c r="G67" s="75">
        <v>0</v>
      </c>
      <c r="H67" s="86"/>
      <c r="I67" s="89">
        <f>E67*G67</f>
        <v>0</v>
      </c>
    </row>
    <row r="68" spans="1:9" ht="15.75" customHeight="1" thickBot="1" x14ac:dyDescent="0.3">
      <c r="A68" s="113"/>
      <c r="B68" s="78"/>
      <c r="C68" s="108"/>
      <c r="D68" s="109"/>
      <c r="E68" s="84"/>
      <c r="F68" s="85"/>
      <c r="G68" s="87"/>
      <c r="H68" s="88"/>
      <c r="I68" s="90"/>
    </row>
    <row r="69" spans="1:9" ht="62.25" customHeight="1" thickBot="1" x14ac:dyDescent="0.3">
      <c r="A69" s="114"/>
      <c r="B69" s="79" t="s">
        <v>73</v>
      </c>
      <c r="C69" s="80"/>
      <c r="D69" s="80"/>
      <c r="E69" s="80"/>
      <c r="F69" s="80"/>
      <c r="G69" s="80"/>
      <c r="H69" s="80"/>
      <c r="I69" s="81"/>
    </row>
    <row r="70" spans="1:9" ht="19.5" customHeight="1" thickBot="1" x14ac:dyDescent="0.35">
      <c r="A70" s="19" t="s">
        <v>24</v>
      </c>
      <c r="B70" s="20" t="s">
        <v>109</v>
      </c>
      <c r="C70" s="91" t="s">
        <v>58</v>
      </c>
      <c r="D70" s="92"/>
      <c r="E70" s="103">
        <v>3</v>
      </c>
      <c r="F70" s="104"/>
      <c r="G70" s="100">
        <v>0</v>
      </c>
      <c r="H70" s="105"/>
      <c r="I70" s="32">
        <f>E70*G70</f>
        <v>0</v>
      </c>
    </row>
    <row r="71" spans="1:9" ht="58.2" thickBot="1" x14ac:dyDescent="0.3">
      <c r="A71" s="31" t="s">
        <v>25</v>
      </c>
      <c r="B71" s="23" t="s">
        <v>77</v>
      </c>
      <c r="C71" s="71" t="s">
        <v>58</v>
      </c>
      <c r="D71" s="72"/>
      <c r="E71" s="146">
        <v>1</v>
      </c>
      <c r="F71" s="147"/>
      <c r="G71" s="148">
        <v>0</v>
      </c>
      <c r="H71" s="149"/>
      <c r="I71" s="150">
        <f>E71*G71</f>
        <v>0</v>
      </c>
    </row>
    <row r="72" spans="1:9" ht="361.2" customHeight="1" x14ac:dyDescent="0.25">
      <c r="A72" s="151"/>
      <c r="B72" s="21" t="s">
        <v>117</v>
      </c>
      <c r="C72" s="71"/>
      <c r="D72" s="72"/>
      <c r="E72" s="146"/>
      <c r="F72" s="147"/>
      <c r="G72" s="148"/>
      <c r="H72" s="149"/>
      <c r="I72" s="150"/>
    </row>
    <row r="73" spans="1:9" ht="360" x14ac:dyDescent="0.25">
      <c r="A73" s="152"/>
      <c r="B73" s="21" t="s">
        <v>78</v>
      </c>
      <c r="C73" s="71"/>
      <c r="D73" s="72"/>
      <c r="E73" s="146"/>
      <c r="F73" s="147"/>
      <c r="G73" s="148"/>
      <c r="H73" s="149"/>
      <c r="I73" s="150"/>
    </row>
    <row r="74" spans="1:9" ht="345.6" x14ac:dyDescent="0.25">
      <c r="A74" s="152"/>
      <c r="B74" s="21" t="s">
        <v>81</v>
      </c>
      <c r="C74" s="71"/>
      <c r="D74" s="72"/>
      <c r="E74" s="146"/>
      <c r="F74" s="147"/>
      <c r="G74" s="148"/>
      <c r="H74" s="149"/>
      <c r="I74" s="150"/>
    </row>
    <row r="75" spans="1:9" ht="276.60000000000002" customHeight="1" x14ac:dyDescent="0.25">
      <c r="A75" s="152"/>
      <c r="B75" s="154" t="s">
        <v>110</v>
      </c>
      <c r="C75" s="71"/>
      <c r="D75" s="72"/>
      <c r="E75" s="146"/>
      <c r="F75" s="147"/>
      <c r="G75" s="148"/>
      <c r="H75" s="149"/>
      <c r="I75" s="150"/>
    </row>
    <row r="76" spans="1:9" thickBot="1" x14ac:dyDescent="0.3">
      <c r="A76" s="152"/>
      <c r="B76" s="78"/>
      <c r="C76" s="108"/>
      <c r="D76" s="109"/>
      <c r="E76" s="84"/>
      <c r="F76" s="85"/>
      <c r="G76" s="87"/>
      <c r="H76" s="88"/>
      <c r="I76" s="90"/>
    </row>
    <row r="77" spans="1:9" ht="63.6" customHeight="1" thickBot="1" x14ac:dyDescent="0.3">
      <c r="A77" s="153"/>
      <c r="B77" s="79" t="s">
        <v>82</v>
      </c>
      <c r="C77" s="80"/>
      <c r="D77" s="80"/>
      <c r="E77" s="80"/>
      <c r="F77" s="80"/>
      <c r="G77" s="80"/>
      <c r="H77" s="80"/>
      <c r="I77" s="81"/>
    </row>
    <row r="78" spans="1:9" ht="15" thickBot="1" x14ac:dyDescent="0.3">
      <c r="A78" s="42" t="s">
        <v>116</v>
      </c>
      <c r="B78" s="43"/>
      <c r="C78" s="43"/>
      <c r="D78" s="43"/>
      <c r="E78" s="43"/>
      <c r="F78" s="43"/>
      <c r="G78" s="43"/>
      <c r="H78" s="50"/>
      <c r="I78" s="24"/>
    </row>
    <row r="79" spans="1:9" ht="15" thickBot="1" x14ac:dyDescent="0.35">
      <c r="A79" s="62" t="s">
        <v>83</v>
      </c>
      <c r="B79" s="63"/>
      <c r="C79" s="63"/>
      <c r="D79" s="63"/>
      <c r="E79" s="63"/>
      <c r="F79" s="63"/>
      <c r="G79" s="63"/>
      <c r="H79" s="63"/>
      <c r="I79" s="64"/>
    </row>
    <row r="80" spans="1:9" ht="15" thickBot="1" x14ac:dyDescent="0.35">
      <c r="A80" s="22" t="s">
        <v>79</v>
      </c>
      <c r="B80" s="27" t="s">
        <v>80</v>
      </c>
      <c r="C80" s="54" t="s">
        <v>56</v>
      </c>
      <c r="D80" s="56"/>
      <c r="E80" s="55" t="s">
        <v>0</v>
      </c>
      <c r="F80" s="55"/>
      <c r="G80" s="54" t="s">
        <v>54</v>
      </c>
      <c r="H80" s="56"/>
      <c r="I80" s="8" t="s">
        <v>55</v>
      </c>
    </row>
    <row r="81" spans="1:9" ht="15" thickBot="1" x14ac:dyDescent="0.35">
      <c r="A81" s="33" t="s">
        <v>26</v>
      </c>
      <c r="B81" s="34" t="s">
        <v>84</v>
      </c>
      <c r="C81" s="45" t="s">
        <v>58</v>
      </c>
      <c r="D81" s="46"/>
      <c r="E81" s="47">
        <v>200</v>
      </c>
      <c r="F81" s="70"/>
      <c r="G81" s="48">
        <v>0</v>
      </c>
      <c r="H81" s="49"/>
      <c r="I81" s="9">
        <f>E81*G81</f>
        <v>0</v>
      </c>
    </row>
    <row r="82" spans="1:9" ht="15" thickBot="1" x14ac:dyDescent="0.35">
      <c r="A82" s="35" t="s">
        <v>27</v>
      </c>
      <c r="B82" s="34" t="s">
        <v>85</v>
      </c>
      <c r="C82" s="45" t="s">
        <v>58</v>
      </c>
      <c r="D82" s="46"/>
      <c r="E82" s="47">
        <v>625</v>
      </c>
      <c r="F82" s="47"/>
      <c r="G82" s="48">
        <v>0</v>
      </c>
      <c r="H82" s="49"/>
      <c r="I82" s="9">
        <f>E82*G82</f>
        <v>0</v>
      </c>
    </row>
    <row r="83" spans="1:9" ht="15" thickBot="1" x14ac:dyDescent="0.35">
      <c r="A83" s="33" t="s">
        <v>28</v>
      </c>
      <c r="B83" s="34" t="s">
        <v>86</v>
      </c>
      <c r="C83" s="45" t="s">
        <v>33</v>
      </c>
      <c r="D83" s="46"/>
      <c r="E83" s="47">
        <v>7500</v>
      </c>
      <c r="F83" s="47"/>
      <c r="G83" s="48">
        <v>0</v>
      </c>
      <c r="H83" s="49"/>
      <c r="I83" s="9">
        <f>E83*G83</f>
        <v>0</v>
      </c>
    </row>
    <row r="84" spans="1:9" ht="15" thickBot="1" x14ac:dyDescent="0.3">
      <c r="A84" s="42" t="s">
        <v>87</v>
      </c>
      <c r="B84" s="43"/>
      <c r="C84" s="43"/>
      <c r="D84" s="43"/>
      <c r="E84" s="43"/>
      <c r="F84" s="43"/>
      <c r="G84" s="43"/>
      <c r="H84" s="43"/>
      <c r="I84" s="24">
        <f>SUM(I81:I83)</f>
        <v>0</v>
      </c>
    </row>
    <row r="85" spans="1:9" ht="15" thickBot="1" x14ac:dyDescent="0.35">
      <c r="A85" s="62" t="s">
        <v>88</v>
      </c>
      <c r="B85" s="63"/>
      <c r="C85" s="63"/>
      <c r="D85" s="63"/>
      <c r="E85" s="63"/>
      <c r="F85" s="63"/>
      <c r="G85" s="63"/>
      <c r="H85" s="63"/>
      <c r="I85" s="64"/>
    </row>
    <row r="86" spans="1:9" ht="29.4" thickBot="1" x14ac:dyDescent="0.3">
      <c r="A86" s="33" t="s">
        <v>29</v>
      </c>
      <c r="B86" s="34" t="s">
        <v>89</v>
      </c>
      <c r="C86" s="45" t="s">
        <v>58</v>
      </c>
      <c r="D86" s="46"/>
      <c r="E86" s="69">
        <f>SUM(E26,E30,E34,E38,E42,E46,E50,E54,E58)</f>
        <v>1023</v>
      </c>
      <c r="F86" s="69"/>
      <c r="G86" s="48">
        <v>0</v>
      </c>
      <c r="H86" s="49"/>
      <c r="I86" s="36">
        <f>E86*G86</f>
        <v>0</v>
      </c>
    </row>
    <row r="87" spans="1:9" ht="43.8" thickBot="1" x14ac:dyDescent="0.3">
      <c r="A87" s="35" t="s">
        <v>30</v>
      </c>
      <c r="B87" s="34" t="s">
        <v>90</v>
      </c>
      <c r="C87" s="45" t="s">
        <v>58</v>
      </c>
      <c r="D87" s="46"/>
      <c r="E87" s="65">
        <f>SUM(E26,E30,E34,E38,E42,E46,E50,E54,E58)</f>
        <v>1023</v>
      </c>
      <c r="F87" s="65"/>
      <c r="G87" s="48">
        <v>0</v>
      </c>
      <c r="H87" s="49"/>
      <c r="I87" s="36">
        <f>E87*G87</f>
        <v>0</v>
      </c>
    </row>
    <row r="88" spans="1:9" ht="29.4" thickBot="1" x14ac:dyDescent="0.3">
      <c r="A88" s="35" t="s">
        <v>32</v>
      </c>
      <c r="B88" s="29" t="s">
        <v>91</v>
      </c>
      <c r="C88" s="67" t="s">
        <v>19</v>
      </c>
      <c r="D88" s="68"/>
      <c r="E88" s="65">
        <v>3</v>
      </c>
      <c r="F88" s="66"/>
      <c r="G88" s="48">
        <v>0</v>
      </c>
      <c r="H88" s="49"/>
      <c r="I88" s="36">
        <f>E88*G88</f>
        <v>0</v>
      </c>
    </row>
    <row r="89" spans="1:9" ht="15" thickBot="1" x14ac:dyDescent="0.3">
      <c r="A89" s="42" t="s">
        <v>95</v>
      </c>
      <c r="B89" s="43"/>
      <c r="C89" s="43"/>
      <c r="D89" s="43"/>
      <c r="E89" s="43"/>
      <c r="F89" s="43"/>
      <c r="G89" s="43"/>
      <c r="H89" s="43"/>
      <c r="I89" s="24">
        <f>SUM(I86:I88)</f>
        <v>0</v>
      </c>
    </row>
    <row r="90" spans="1:9" ht="15" thickBot="1" x14ac:dyDescent="0.35">
      <c r="A90" s="62" t="s">
        <v>92</v>
      </c>
      <c r="B90" s="63"/>
      <c r="C90" s="63"/>
      <c r="D90" s="63"/>
      <c r="E90" s="63"/>
      <c r="F90" s="63"/>
      <c r="G90" s="63"/>
      <c r="H90" s="63"/>
      <c r="I90" s="64"/>
    </row>
    <row r="91" spans="1:9" ht="15" thickBot="1" x14ac:dyDescent="0.35">
      <c r="A91" s="22" t="s">
        <v>79</v>
      </c>
      <c r="B91" s="27" t="s">
        <v>80</v>
      </c>
      <c r="C91" s="54" t="s">
        <v>56</v>
      </c>
      <c r="D91" s="56"/>
      <c r="E91" s="54" t="s">
        <v>0</v>
      </c>
      <c r="F91" s="56"/>
      <c r="G91" s="54" t="s">
        <v>54</v>
      </c>
      <c r="H91" s="56"/>
      <c r="I91" s="8" t="s">
        <v>55</v>
      </c>
    </row>
    <row r="92" spans="1:9" ht="15" thickBot="1" x14ac:dyDescent="0.3">
      <c r="A92" s="33" t="s">
        <v>31</v>
      </c>
      <c r="B92" s="29" t="s">
        <v>93</v>
      </c>
      <c r="C92" s="45" t="s">
        <v>58</v>
      </c>
      <c r="D92" s="46"/>
      <c r="E92" s="65">
        <v>1</v>
      </c>
      <c r="F92" s="66"/>
      <c r="G92" s="48">
        <v>0</v>
      </c>
      <c r="H92" s="49"/>
      <c r="I92" s="36">
        <f>E92*G92</f>
        <v>0</v>
      </c>
    </row>
    <row r="93" spans="1:9" ht="15" thickBot="1" x14ac:dyDescent="0.3">
      <c r="A93" s="42" t="s">
        <v>94</v>
      </c>
      <c r="B93" s="43"/>
      <c r="C93" s="43"/>
      <c r="D93" s="43"/>
      <c r="E93" s="43"/>
      <c r="F93" s="43"/>
      <c r="G93" s="43"/>
      <c r="H93" s="50"/>
      <c r="I93" s="24">
        <f>SUM(I92)</f>
        <v>0</v>
      </c>
    </row>
    <row r="94" spans="1:9" ht="15" thickBot="1" x14ac:dyDescent="0.35"/>
    <row r="95" spans="1:9" ht="15" thickBot="1" x14ac:dyDescent="0.35">
      <c r="A95" s="54" t="s">
        <v>20</v>
      </c>
      <c r="B95" s="55"/>
      <c r="C95" s="55"/>
      <c r="D95" s="55"/>
      <c r="E95" s="55"/>
      <c r="F95" s="55"/>
      <c r="G95" s="55"/>
      <c r="H95" s="55"/>
      <c r="I95" s="56"/>
    </row>
    <row r="96" spans="1:9" ht="15" thickBot="1" x14ac:dyDescent="0.35">
      <c r="A96" s="57" t="str">
        <f>A24</f>
        <v>A. DOBAVA SVETILK</v>
      </c>
      <c r="B96" s="58"/>
      <c r="C96" s="58"/>
      <c r="D96" s="58"/>
      <c r="E96" s="58"/>
      <c r="F96" s="58"/>
      <c r="G96" s="58"/>
      <c r="H96" s="58"/>
      <c r="I96" s="37">
        <f>I61</f>
        <v>0</v>
      </c>
    </row>
    <row r="97" spans="1:9" ht="15" thickBot="1" x14ac:dyDescent="0.35">
      <c r="A97" s="25" t="str">
        <f>A62</f>
        <v>B. CENTRALNI NADZORNI UPRAVLJALNI SISTEM- CNUS</v>
      </c>
      <c r="B97" s="26"/>
      <c r="C97" s="26"/>
      <c r="D97" s="26"/>
      <c r="E97" s="26"/>
      <c r="F97" s="26"/>
      <c r="G97" s="26"/>
      <c r="H97" s="26"/>
      <c r="I97" s="37">
        <f>I78</f>
        <v>0</v>
      </c>
    </row>
    <row r="98" spans="1:9" ht="15" thickBot="1" x14ac:dyDescent="0.35">
      <c r="A98" s="57" t="str">
        <f>A79</f>
        <v>C. PRIKLJUČNA DODATNA OPREMA</v>
      </c>
      <c r="B98" s="58"/>
      <c r="C98" s="58"/>
      <c r="D98" s="58"/>
      <c r="E98" s="58"/>
      <c r="F98" s="58"/>
      <c r="G98" s="58"/>
      <c r="H98" s="58"/>
      <c r="I98" s="37">
        <f>I84</f>
        <v>0</v>
      </c>
    </row>
    <row r="99" spans="1:9" ht="15" thickBot="1" x14ac:dyDescent="0.35">
      <c r="A99" s="57" t="str">
        <f>A85</f>
        <v>D. ELEKTROMONTAŽNA DELA</v>
      </c>
      <c r="B99" s="58"/>
      <c r="C99" s="58"/>
      <c r="D99" s="58"/>
      <c r="E99" s="58"/>
      <c r="F99" s="58"/>
      <c r="G99" s="58"/>
      <c r="H99" s="58"/>
      <c r="I99" s="37">
        <f>I64</f>
        <v>0</v>
      </c>
    </row>
    <row r="100" spans="1:9" ht="15" thickBot="1" x14ac:dyDescent="0.35">
      <c r="A100" s="57" t="str">
        <f>A90</f>
        <v>E. DOKONČANA DOKUMENTACIJA</v>
      </c>
      <c r="B100" s="58"/>
      <c r="C100" s="58"/>
      <c r="D100" s="58"/>
      <c r="E100" s="58"/>
      <c r="F100" s="58"/>
      <c r="G100" s="58"/>
      <c r="H100" s="58"/>
      <c r="I100" s="37">
        <f>I93</f>
        <v>0</v>
      </c>
    </row>
    <row r="101" spans="1:9" ht="15" thickBot="1" x14ac:dyDescent="0.3">
      <c r="A101" s="59" t="s">
        <v>96</v>
      </c>
      <c r="B101" s="60"/>
      <c r="C101" s="60"/>
      <c r="D101" s="60"/>
      <c r="E101" s="60"/>
      <c r="F101" s="60"/>
      <c r="G101" s="60"/>
      <c r="H101" s="61"/>
      <c r="I101" s="38">
        <f>SUM(I96:I100)</f>
        <v>0</v>
      </c>
    </row>
    <row r="102" spans="1:9" ht="15" thickBot="1" x14ac:dyDescent="0.3">
      <c r="A102" s="59" t="s">
        <v>97</v>
      </c>
      <c r="B102" s="60"/>
      <c r="C102" s="60"/>
      <c r="D102" s="60"/>
      <c r="E102" s="60"/>
      <c r="F102" s="60"/>
      <c r="G102" s="60"/>
      <c r="H102" s="61"/>
      <c r="I102" s="38">
        <f>I101*0.25</f>
        <v>0</v>
      </c>
    </row>
    <row r="103" spans="1:9" ht="15" thickBot="1" x14ac:dyDescent="0.3">
      <c r="A103" s="42" t="s">
        <v>108</v>
      </c>
      <c r="B103" s="43"/>
      <c r="C103" s="43"/>
      <c r="D103" s="43"/>
      <c r="E103" s="43"/>
      <c r="F103" s="43"/>
      <c r="G103" s="43"/>
      <c r="H103" s="44"/>
      <c r="I103" s="39">
        <f>I101+I102</f>
        <v>0</v>
      </c>
    </row>
  </sheetData>
  <dataConsolidate/>
  <mergeCells count="177">
    <mergeCell ref="A67:A69"/>
    <mergeCell ref="B36:I36"/>
    <mergeCell ref="C35:I35"/>
    <mergeCell ref="C31:I31"/>
    <mergeCell ref="A21:I21"/>
    <mergeCell ref="A22:I22"/>
    <mergeCell ref="C71:D76"/>
    <mergeCell ref="E71:F76"/>
    <mergeCell ref="G71:H76"/>
    <mergeCell ref="I71:I76"/>
    <mergeCell ref="A72:A77"/>
    <mergeCell ref="B75:B76"/>
    <mergeCell ref="C25:I25"/>
    <mergeCell ref="G34:H34"/>
    <mergeCell ref="G30:H30"/>
    <mergeCell ref="C33:I33"/>
    <mergeCell ref="C30:D30"/>
    <mergeCell ref="E30:F30"/>
    <mergeCell ref="C34:D34"/>
    <mergeCell ref="E34:F34"/>
    <mergeCell ref="G26:H26"/>
    <mergeCell ref="C27:I27"/>
    <mergeCell ref="B28:I28"/>
    <mergeCell ref="C29:I29"/>
    <mergeCell ref="A2:I2"/>
    <mergeCell ref="A3:I3"/>
    <mergeCell ref="A4:I4"/>
    <mergeCell ref="A5:I5"/>
    <mergeCell ref="G23:H23"/>
    <mergeCell ref="A6:F6"/>
    <mergeCell ref="E23:F23"/>
    <mergeCell ref="C26:D26"/>
    <mergeCell ref="E26:F26"/>
    <mergeCell ref="A25:A28"/>
    <mergeCell ref="C23:D23"/>
    <mergeCell ref="A8:I8"/>
    <mergeCell ref="A9:I9"/>
    <mergeCell ref="A10:I10"/>
    <mergeCell ref="A11:I11"/>
    <mergeCell ref="A12:I12"/>
    <mergeCell ref="A13:I13"/>
    <mergeCell ref="A14:I14"/>
    <mergeCell ref="A15:I15"/>
    <mergeCell ref="A16:I16"/>
    <mergeCell ref="A17:I17"/>
    <mergeCell ref="A18:I18"/>
    <mergeCell ref="A19:I19"/>
    <mergeCell ref="A20:I20"/>
    <mergeCell ref="A7:I7"/>
    <mergeCell ref="A45:A48"/>
    <mergeCell ref="B45:B46"/>
    <mergeCell ref="B41:B42"/>
    <mergeCell ref="B37:B38"/>
    <mergeCell ref="B33:B34"/>
    <mergeCell ref="B29:B30"/>
    <mergeCell ref="B25:B26"/>
    <mergeCell ref="C43:I43"/>
    <mergeCell ref="G38:H38"/>
    <mergeCell ref="A37:A40"/>
    <mergeCell ref="A41:A44"/>
    <mergeCell ref="B32:I32"/>
    <mergeCell ref="A29:A32"/>
    <mergeCell ref="A33:A36"/>
    <mergeCell ref="C37:I37"/>
    <mergeCell ref="C38:D38"/>
    <mergeCell ref="E38:F38"/>
    <mergeCell ref="G45:H45"/>
    <mergeCell ref="C42:D42"/>
    <mergeCell ref="E42:F42"/>
    <mergeCell ref="C47:I47"/>
    <mergeCell ref="B40:I40"/>
    <mergeCell ref="B44:I44"/>
    <mergeCell ref="B48:I48"/>
    <mergeCell ref="B52:I52"/>
    <mergeCell ref="B56:I56"/>
    <mergeCell ref="C39:I39"/>
    <mergeCell ref="C55:I55"/>
    <mergeCell ref="C51:I51"/>
    <mergeCell ref="C41:D41"/>
    <mergeCell ref="E41:F41"/>
    <mergeCell ref="G41:H41"/>
    <mergeCell ref="C50:D50"/>
    <mergeCell ref="C49:D49"/>
    <mergeCell ref="E49:F49"/>
    <mergeCell ref="G49:H49"/>
    <mergeCell ref="C46:D46"/>
    <mergeCell ref="E46:F46"/>
    <mergeCell ref="G46:H46"/>
    <mergeCell ref="G42:H42"/>
    <mergeCell ref="G50:H50"/>
    <mergeCell ref="B49:B50"/>
    <mergeCell ref="C45:D45"/>
    <mergeCell ref="E45:F45"/>
    <mergeCell ref="C59:I59"/>
    <mergeCell ref="E70:F70"/>
    <mergeCell ref="G70:H70"/>
    <mergeCell ref="A49:A52"/>
    <mergeCell ref="C64:D65"/>
    <mergeCell ref="E64:F65"/>
    <mergeCell ref="G64:H65"/>
    <mergeCell ref="I64:I65"/>
    <mergeCell ref="C67:D68"/>
    <mergeCell ref="G63:H63"/>
    <mergeCell ref="A57:A60"/>
    <mergeCell ref="B57:B58"/>
    <mergeCell ref="C57:D57"/>
    <mergeCell ref="E57:F57"/>
    <mergeCell ref="G57:H57"/>
    <mergeCell ref="C58:D58"/>
    <mergeCell ref="E58:F58"/>
    <mergeCell ref="G58:H58"/>
    <mergeCell ref="B60:I60"/>
    <mergeCell ref="E50:F50"/>
    <mergeCell ref="A64:A66"/>
    <mergeCell ref="A62:I62"/>
    <mergeCell ref="C63:D63"/>
    <mergeCell ref="E63:F63"/>
    <mergeCell ref="A79:I79"/>
    <mergeCell ref="C80:D80"/>
    <mergeCell ref="E80:F80"/>
    <mergeCell ref="G80:H80"/>
    <mergeCell ref="C81:D81"/>
    <mergeCell ref="E81:F81"/>
    <mergeCell ref="G81:H81"/>
    <mergeCell ref="C54:D54"/>
    <mergeCell ref="E54:F54"/>
    <mergeCell ref="G54:H54"/>
    <mergeCell ref="B67:B68"/>
    <mergeCell ref="B66:I66"/>
    <mergeCell ref="A78:H78"/>
    <mergeCell ref="B77:I77"/>
    <mergeCell ref="E67:F68"/>
    <mergeCell ref="G67:H68"/>
    <mergeCell ref="I67:I68"/>
    <mergeCell ref="B69:I69"/>
    <mergeCell ref="C70:D70"/>
    <mergeCell ref="A53:A56"/>
    <mergeCell ref="B53:B54"/>
    <mergeCell ref="C53:D53"/>
    <mergeCell ref="E53:F53"/>
    <mergeCell ref="G53:H53"/>
    <mergeCell ref="G87:H87"/>
    <mergeCell ref="C88:D88"/>
    <mergeCell ref="E88:F88"/>
    <mergeCell ref="G88:H88"/>
    <mergeCell ref="C82:D82"/>
    <mergeCell ref="E82:F82"/>
    <mergeCell ref="G82:H82"/>
    <mergeCell ref="A84:H84"/>
    <mergeCell ref="A85:I85"/>
    <mergeCell ref="C86:D86"/>
    <mergeCell ref="E86:F86"/>
    <mergeCell ref="G86:H86"/>
    <mergeCell ref="A103:H103"/>
    <mergeCell ref="C83:D83"/>
    <mergeCell ref="E83:F83"/>
    <mergeCell ref="G83:H83"/>
    <mergeCell ref="A61:H61"/>
    <mergeCell ref="A24:I24"/>
    <mergeCell ref="A89:H89"/>
    <mergeCell ref="A93:H93"/>
    <mergeCell ref="A95:I95"/>
    <mergeCell ref="A96:H96"/>
    <mergeCell ref="A98:H98"/>
    <mergeCell ref="A99:H99"/>
    <mergeCell ref="A100:H100"/>
    <mergeCell ref="A101:H101"/>
    <mergeCell ref="A102:H102"/>
    <mergeCell ref="A90:I90"/>
    <mergeCell ref="C91:D91"/>
    <mergeCell ref="E91:F91"/>
    <mergeCell ref="G91:H91"/>
    <mergeCell ref="C92:D92"/>
    <mergeCell ref="E92:F92"/>
    <mergeCell ref="G92:H92"/>
    <mergeCell ref="C87:D87"/>
    <mergeCell ref="E87:F87"/>
  </mergeCells>
  <conditionalFormatting sqref="A6:A22">
    <cfRule type="expression" dxfId="2" priority="4">
      <formula>#REF!="NE"</formula>
    </cfRule>
    <cfRule type="expression" dxfId="1" priority="5" stopIfTrue="1">
      <formula>#REF!="NE"</formula>
    </cfRule>
  </conditionalFormatting>
  <conditionalFormatting sqref="A11">
    <cfRule type="expression" dxfId="0" priority="20">
      <formula>#REF!="NE"</formula>
    </cfRule>
  </conditionalFormatting>
  <pageMargins left="0.7" right="0.7" top="0.75" bottom="0.75" header="0.3" footer="0.3"/>
  <pageSetup paperSize="9" scale="50" fitToHeight="0" orientation="portrait" r:id="rId1"/>
  <headerFooter differentFirst="1"/>
</worksheet>
</file>

<file path=docMetadata/LabelInfo.xml><?xml version="1.0" encoding="utf-8"?>
<clbl:labelList xmlns:clbl="http://schemas.microsoft.com/office/2020/mipLabelMetadata">
  <clbl:label id="{e2e3c89b-a592-4933-82ed-af6fd7503dd2}" enabled="0" method="" siteId="{e2e3c89b-a592-4933-82ed-af6fd7503d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Stroškovnik in teh.spec.</vt:lpstr>
      <vt:lpstr>'Stroškovnik in teh.spec.'!Print_Area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2026-04-07T18:11:28Z</dcterms:created>
  <dcterms:modified xsi:type="dcterms:W3CDTF">2026-05-04T22:19:51Z</dcterms:modified>
</cp:coreProperties>
</file>